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28515" windowHeight="12585" activeTab="2"/>
  </bookViews>
  <sheets>
    <sheet name="BALISES" sheetId="1" r:id="rId1"/>
    <sheet name="VARIABLES" sheetId="2" state="veryHidden" r:id="rId2"/>
    <sheet name="FACILITATEUR" sheetId="3" r:id="rId3"/>
  </sheets>
  <definedNames>
    <definedName name="_xlnm._FilterDatabase" localSheetId="0" hidden="1">BALISES!$A$1:$F$153</definedName>
    <definedName name="_xlnm._FilterDatabase" localSheetId="2" hidden="1">FACILITATEUR!$C$11:$M$11</definedName>
    <definedName name="AXES">VARIABLES!$O$2:$O$7</definedName>
    <definedName name="LEGENDE">VARIABLES!$Q$2:$Q$3</definedName>
    <definedName name="REPONSES">VARIABLES!$J$2:$J$3</definedName>
    <definedName name="UNITE">VARIABLES!$H$2:$H$13</definedName>
    <definedName name="VARIABLES">VARIABLES!$B$2:$B$69</definedName>
  </definedNames>
  <calcPr calcId="144525"/>
</workbook>
</file>

<file path=xl/calcChain.xml><?xml version="1.0" encoding="utf-8"?>
<calcChain xmlns="http://schemas.openxmlformats.org/spreadsheetml/2006/main">
  <c r="E41" i="3" l="1"/>
  <c r="E35" i="3"/>
  <c r="E29" i="3"/>
  <c r="E23" i="3"/>
  <c r="E17" i="3"/>
  <c r="G55" i="3" l="1"/>
  <c r="G65" i="3" l="1"/>
  <c r="G83" i="3" s="1"/>
  <c r="G59" i="3"/>
  <c r="G81" i="3" s="1"/>
  <c r="G80" i="3"/>
  <c r="G77" i="3"/>
  <c r="G86" i="3" s="1"/>
  <c r="G73" i="3"/>
  <c r="G85" i="3" s="1"/>
  <c r="G69" i="3"/>
  <c r="G84" i="3" s="1"/>
  <c r="G82" i="3"/>
  <c r="G79" i="3"/>
  <c r="E48" i="3"/>
</calcChain>
</file>

<file path=xl/sharedStrings.xml><?xml version="1.0" encoding="utf-8"?>
<sst xmlns="http://schemas.openxmlformats.org/spreadsheetml/2006/main" count="554" uniqueCount="365">
  <si>
    <t>absolute_pressure</t>
  </si>
  <si>
    <t>relative_pressure</t>
  </si>
  <si>
    <t>absolute_rainfall</t>
  </si>
  <si>
    <t>relative_rainfall</t>
  </si>
  <si>
    <t>indoor_temperature</t>
  </si>
  <si>
    <t>outdoor_temperature</t>
  </si>
  <si>
    <t>indoor_humidity</t>
  </si>
  <si>
    <t>outdoor_humidity</t>
  </si>
  <si>
    <t xml:space="preserve">dew_point </t>
  </si>
  <si>
    <t>wind_speed</t>
  </si>
  <si>
    <t xml:space="preserve">wind_direction </t>
  </si>
  <si>
    <t xml:space="preserve">wind_gust </t>
  </si>
  <si>
    <t>wind_chill</t>
  </si>
  <si>
    <t>solar_radiation</t>
  </si>
  <si>
    <t>uv_index</t>
  </si>
  <si>
    <t>heat_index</t>
  </si>
  <si>
    <t>cloud_base</t>
  </si>
  <si>
    <t>rainfall_1h</t>
  </si>
  <si>
    <t>rainfall_24h</t>
  </si>
  <si>
    <t>temperature_1</t>
  </si>
  <si>
    <t>temperature_2</t>
  </si>
  <si>
    <t>temperature_3</t>
  </si>
  <si>
    <t>temperature_4</t>
  </si>
  <si>
    <t>temperature_5</t>
  </si>
  <si>
    <t>temperature_6</t>
  </si>
  <si>
    <t>temperature_7</t>
  </si>
  <si>
    <t>humidity_1</t>
  </si>
  <si>
    <t>humidity_2</t>
  </si>
  <si>
    <t>humidity_3</t>
  </si>
  <si>
    <t>humidity_4</t>
  </si>
  <si>
    <t>humidity_5</t>
  </si>
  <si>
    <t>humidity_6</t>
  </si>
  <si>
    <t>humidity_7</t>
  </si>
  <si>
    <t>soil_temperature_1</t>
  </si>
  <si>
    <t>soil_temperature_2</t>
  </si>
  <si>
    <t>soil_temperature_3</t>
  </si>
  <si>
    <t>soil_temperature_4</t>
  </si>
  <si>
    <t>soil_temperature_5</t>
  </si>
  <si>
    <t>soil_temperature_6</t>
  </si>
  <si>
    <t>leaf_temperature_1</t>
  </si>
  <si>
    <t>leaf_temperature_2</t>
  </si>
  <si>
    <t>leaf_temperature_3</t>
  </si>
  <si>
    <t>leaf_temperature_4</t>
  </si>
  <si>
    <t>soil_moisture_1</t>
  </si>
  <si>
    <t>soil_moisture_2</t>
  </si>
  <si>
    <t>soil_moisture_3</t>
  </si>
  <si>
    <t>soil_moisture_4</t>
  </si>
  <si>
    <t>soil_moisture_5</t>
  </si>
  <si>
    <t>soil_moisture_6</t>
  </si>
  <si>
    <t>leaf_wetness_1</t>
  </si>
  <si>
    <t>leaf_wetness_2</t>
  </si>
  <si>
    <t>leaf_wetness_3</t>
  </si>
  <si>
    <t>leaf_wetness_4</t>
  </si>
  <si>
    <t>evapotranspiration</t>
  </si>
  <si>
    <t>wind_speed_10</t>
  </si>
  <si>
    <t>weather_icon</t>
  </si>
  <si>
    <t>weather_forecast</t>
  </si>
  <si>
    <t>$CurrentDate[HFormat]</t>
  </si>
  <si>
    <t>TrueMean</t>
  </si>
  <si>
    <t>Min</t>
  </si>
  <si>
    <t>MinDate</t>
  </si>
  <si>
    <t>Max</t>
  </si>
  <si>
    <t>MaxDate</t>
  </si>
  <si>
    <t>MaxPosVar</t>
  </si>
  <si>
    <t>MaxPosVarTime</t>
  </si>
  <si>
    <t>MaxNegVar</t>
  </si>
  <si>
    <t>MaxNegVarTime</t>
  </si>
  <si>
    <t>MaxPosRate</t>
  </si>
  <si>
    <t>MaxPosRateTime</t>
  </si>
  <si>
    <t>MaxNegRate</t>
  </si>
  <si>
    <t>MaxNegRateTime</t>
  </si>
  <si>
    <t>$Stats[Period,Element,DFormat]</t>
  </si>
  <si>
    <t>Elements:</t>
  </si>
  <si>
    <t>TotalRainfall</t>
  </si>
  <si>
    <t>NbDaysOfRainfall</t>
  </si>
  <si>
    <t>NbDaysOfFreeze</t>
  </si>
  <si>
    <t>NbDaysOfHeat</t>
  </si>
  <si>
    <t>Tn (juste pour Period égale à Day)</t>
  </si>
  <si>
    <t>Tx (juste pour Period égale à un jour, ne fait pas de sens pour Day)</t>
  </si>
  <si>
    <t>TnMin</t>
  </si>
  <si>
    <t>TnMinDate</t>
  </si>
  <si>
    <t>TxMax</t>
  </si>
  <si>
    <t>TxMaxDate</t>
  </si>
  <si>
    <t>NbDaysOf30HeatIndex</t>
  </si>
  <si>
    <t>NbDaysOf35HeatIndex</t>
  </si>
  <si>
    <t>NbDaysOfSunshine</t>
  </si>
  <si>
    <t>NbHoursOfSunshine</t>
  </si>
  <si>
    <t>NbTropicalNights</t>
  </si>
  <si>
    <t>TotalSolarEnergy</t>
  </si>
  <si>
    <t>$Unit[Type]</t>
  </si>
  <si>
    <t>$StartDate[HFormat]</t>
  </si>
  <si>
    <t>$StopDate[HFormat]</t>
  </si>
  <si>
    <t>$Min[Probe, DFormat]</t>
  </si>
  <si>
    <t>$Max[Probe, DFormat]</t>
  </si>
  <si>
    <t>$MinDate[Probe, HFormat]</t>
  </si>
  <si>
    <t>$MaxDate[Probe, HFormat]</t>
  </si>
  <si>
    <t>$Mean[Probe, DFormat]</t>
  </si>
  <si>
    <t>$Cumul[Probe, DFormat]</t>
  </si>
  <si>
    <t>$Last[Probe, DFormat]</t>
  </si>
  <si>
    <t>$Current[Probe, DFormat]</t>
  </si>
  <si>
    <t>$WeatherForecast[Type]</t>
  </si>
  <si>
    <t>$WeatherConditions[Type]</t>
  </si>
  <si>
    <t>$SunRise[HFormat]</t>
  </si>
  <si>
    <t>$SunTransit[HFormat]</t>
  </si>
  <si>
    <t>$SunSet[HFormat]</t>
  </si>
  <si>
    <t>$MoonRise[HFormat]</t>
  </si>
  <si>
    <t>$MoonTransit[HFormat]</t>
  </si>
  <si>
    <t>$MoonSet[HFormat]</t>
  </si>
  <si>
    <t>$MoonPhaseAngle[DFormat]</t>
  </si>
  <si>
    <t>$MoonElongation[DFormat]</t>
  </si>
  <si>
    <t>$MoonImage</t>
  </si>
  <si>
    <t>$Longitude</t>
  </si>
  <si>
    <t>$Latitude</t>
  </si>
  <si>
    <t>$Altitude</t>
  </si>
  <si>
    <t>$Country</t>
  </si>
  <si>
    <t>$Station</t>
  </si>
  <si>
    <t>$Timezone</t>
  </si>
  <si>
    <t>Préssion Relevé Au Niveau de la Station</t>
  </si>
  <si>
    <t>Préssion Relevé Corrigée pour référence à 0 m</t>
  </si>
  <si>
    <t>Température Interne, généralement celle de la Console</t>
  </si>
  <si>
    <t>Humidité Interne, généralement celle de la Console</t>
  </si>
  <si>
    <t>Température Externe du Capteur Principal de la Station</t>
  </si>
  <si>
    <t>Humidité Extrene du Capteur Principal de la Station</t>
  </si>
  <si>
    <t>Point de Rosée</t>
  </si>
  <si>
    <t>Vitesse deu Vent</t>
  </si>
  <si>
    <t>Direction du Vent</t>
  </si>
  <si>
    <t>Rafales Vent</t>
  </si>
  <si>
    <t>Refroidissement Eolien</t>
  </si>
  <si>
    <t>Radiations Solaire</t>
  </si>
  <si>
    <t>Index UV</t>
  </si>
  <si>
    <t>Indice de Chaleur</t>
  </si>
  <si>
    <t>Pluviometrie sur 1 heure</t>
  </si>
  <si>
    <t>Hauteur Couverture Nuageuse</t>
  </si>
  <si>
    <t>Pluviometrie sur 24 heure</t>
  </si>
  <si>
    <t>Capteur Sonde Humidité Supplémentaire N°1</t>
  </si>
  <si>
    <t>Capteur Sonde Humidité Supplémentaire N°2</t>
  </si>
  <si>
    <t>Capteur Sonde Humidité Supplémentaire N°3</t>
  </si>
  <si>
    <t>Capteur Sonde Humidité Supplémentaire N°4</t>
  </si>
  <si>
    <t>Capteur Sonde Humidité Supplémentaire N°5</t>
  </si>
  <si>
    <t>Capteur Sonde Humidité Supplémentaire N°6</t>
  </si>
  <si>
    <t>Capteur Sonde Humidité Supplémentaire N°7</t>
  </si>
  <si>
    <t>Capteur Sonde Thermomètre Supplémentaire N°1</t>
  </si>
  <si>
    <t>Capteur Sonde Thermomètre Supplémentaire N°2</t>
  </si>
  <si>
    <t>Capteur Sonde Thermomètre Supplémentaire N°3</t>
  </si>
  <si>
    <t>Capteur Sonde Thermomètre Supplémentaire N°4</t>
  </si>
  <si>
    <t>Capteur Sonde Thermomètre Supplémentaire N°5</t>
  </si>
  <si>
    <t>Capteur Sonde Thermomètre Supplémentaire N°6</t>
  </si>
  <si>
    <t>Capteur Sonde Thermomètre Supplémentaire N°7</t>
  </si>
  <si>
    <t>Capteur Sonde Thermomètre Sol N°1</t>
  </si>
  <si>
    <t>Capteur Sonde Thermomètre Sol N°2</t>
  </si>
  <si>
    <t>Capteur Sonde Thermomètre Sol N°3</t>
  </si>
  <si>
    <t>Capteur Sonde Thermomètre Sol N°4</t>
  </si>
  <si>
    <t>Capteur Sonde Thermomètre Sol N°5</t>
  </si>
  <si>
    <t>Capteur Sonde Thermomètre Sol N°6</t>
  </si>
  <si>
    <t>Capteur Humidité du Sol N°1</t>
  </si>
  <si>
    <t>Capteur Humidité du Sol N°2</t>
  </si>
  <si>
    <t>Capteur Humidité du Sol N°3</t>
  </si>
  <si>
    <t>Capteur Humidité du Sol N°4</t>
  </si>
  <si>
    <t>Capteur Humidité du Sol N°5</t>
  </si>
  <si>
    <t>Capteur Humidité du Sol N°6</t>
  </si>
  <si>
    <t>Capteur Température Feuilles N°1</t>
  </si>
  <si>
    <t>Capteur Humidité Feuilles N°1</t>
  </si>
  <si>
    <t>Capteur Température Feuilles N°2</t>
  </si>
  <si>
    <t>Capteur Température Feuilles N°3</t>
  </si>
  <si>
    <t>Capteur Température Feuilles N°4</t>
  </si>
  <si>
    <t>Capteur Humidité Feuilles N°2</t>
  </si>
  <si>
    <t>Capteur Humidité Feuilles N°3</t>
  </si>
  <si>
    <t>Capteur Humidité Feuilles N°4</t>
  </si>
  <si>
    <t>Evapotranspiration</t>
  </si>
  <si>
    <t>Vitesse su vent (Moyenne sur 10 Minutes)</t>
  </si>
  <si>
    <t>Icone Temps Actuel</t>
  </si>
  <si>
    <t>Icone Temps Prévision</t>
  </si>
  <si>
    <t>AIDE</t>
  </si>
  <si>
    <t>UNITE GW</t>
  </si>
  <si>
    <t>BALISES GW</t>
  </si>
  <si>
    <t>LIBELLES GW</t>
  </si>
  <si>
    <t>Temperature</t>
  </si>
  <si>
    <t>Pressure</t>
  </si>
  <si>
    <t>%</t>
  </si>
  <si>
    <t>Speed</t>
  </si>
  <si>
    <t>*-*-*</t>
  </si>
  <si>
    <t>W/M2</t>
  </si>
  <si>
    <t>m</t>
  </si>
  <si>
    <t>Rainfall</t>
  </si>
  <si>
    <t>UNIT PERSO</t>
  </si>
  <si>
    <t>[%a]</t>
  </si>
  <si>
    <t>[%A]</t>
  </si>
  <si>
    <t>Jour Courant (Exemple : mercredi)</t>
  </si>
  <si>
    <t>[%b]</t>
  </si>
  <si>
    <t>Abrévation Jour (Exemple : merc.)</t>
  </si>
  <si>
    <t>Abrévation du Moisjour (Exemple : Janv.)</t>
  </si>
  <si>
    <t>[%B]</t>
  </si>
  <si>
    <t>[%c]</t>
  </si>
  <si>
    <t>Date et Heure Complete (Exemple 02/01/2013 12:17:38)</t>
  </si>
  <si>
    <t>[%H]</t>
  </si>
  <si>
    <t>Jour du Mois (Exemple: 02)</t>
  </si>
  <si>
    <t>[%d]</t>
  </si>
  <si>
    <t>Heures Au format 24h00</t>
  </si>
  <si>
    <t>[%I]</t>
  </si>
  <si>
    <t>Heures Au format 12h00</t>
  </si>
  <si>
    <t>[%j]</t>
  </si>
  <si>
    <t xml:space="preserve">Jour Année de 001 à 365 </t>
  </si>
  <si>
    <t>[%m]</t>
  </si>
  <si>
    <t>Mois Année de 01 à 12</t>
  </si>
  <si>
    <t>[%M]</t>
  </si>
  <si>
    <t>Affichage des Minutes</t>
  </si>
  <si>
    <t>[%p]</t>
  </si>
  <si>
    <t>Affichage Am ou PM ( Format Anglais)</t>
  </si>
  <si>
    <t>[%S]</t>
  </si>
  <si>
    <t>Affichage des Secondes</t>
  </si>
  <si>
    <t>[%U]</t>
  </si>
  <si>
    <t>Affichage Numero de la Semaine</t>
  </si>
  <si>
    <t>[%w]</t>
  </si>
  <si>
    <t>Affichage Numero Jour Semaine</t>
  </si>
  <si>
    <t>[%x]</t>
  </si>
  <si>
    <t>Date au Format dd/mm/yy</t>
  </si>
  <si>
    <t>[%X]</t>
  </si>
  <si>
    <t>Heure au Format hh:mm:ss</t>
  </si>
  <si>
    <t>[%y]</t>
  </si>
  <si>
    <t>Affichage Année Courante au format Court YY</t>
  </si>
  <si>
    <t>[%Y]</t>
  </si>
  <si>
    <t>Affichage Année Courante au format Long YYYY</t>
  </si>
  <si>
    <t>[%Z]</t>
  </si>
  <si>
    <t xml:space="preserve">Affichage Fuseau Horaire PC </t>
  </si>
  <si>
    <t>Maximum</t>
  </si>
  <si>
    <t>Period:</t>
  </si>
  <si>
    <t>$CurrentDate[%a]</t>
  </si>
  <si>
    <t>$CurrentDate[%A]</t>
  </si>
  <si>
    <t>$CurrentDate[%b]</t>
  </si>
  <si>
    <t>$CurrentDate[%B]</t>
  </si>
  <si>
    <t>$CurrentDate[%c]</t>
  </si>
  <si>
    <t>$Stats[Month,TrueMean,outdoor_temperature]</t>
  </si>
  <si>
    <t>$Stats[Month,MaxPosRate,relative_pressure,0.2</t>
  </si>
  <si>
    <t>$CurrentDate[%d]</t>
  </si>
  <si>
    <t>$CurrentDate[%H]</t>
  </si>
  <si>
    <t>$CurrentDate[%I]</t>
  </si>
  <si>
    <t>$CurrentDate[%j]</t>
  </si>
  <si>
    <t>$CurrentDate[%m]</t>
  </si>
  <si>
    <t>$CurrentDate[%M]</t>
  </si>
  <si>
    <t>$CurrentDate[%p]</t>
  </si>
  <si>
    <t>$CurrentDate[%S]</t>
  </si>
  <si>
    <t>$CurrentDate[%U]</t>
  </si>
  <si>
    <t>$CurrentDate[%w</t>
  </si>
  <si>
    <t>$CurrentDate[%x]</t>
  </si>
  <si>
    <t>$CurrentDate[%X]</t>
  </si>
  <si>
    <t>$CurrentDate[%y]</t>
  </si>
  <si>
    <t>$CurrentDate[%Y]</t>
  </si>
  <si>
    <t>$CurrentDate[%Z]</t>
  </si>
  <si>
    <t>Altitude de la Station</t>
  </si>
  <si>
    <t>Station</t>
  </si>
  <si>
    <t>$WeatherForecast[Icon]</t>
  </si>
  <si>
    <t>$WeatherConditions[Comment]</t>
  </si>
  <si>
    <t>$SunSet</t>
  </si>
  <si>
    <t>$MoonSet[%h:%m:%s]</t>
  </si>
  <si>
    <t>$Mean[wind_direction,f1]"</t>
  </si>
  <si>
    <t>Sonde wind_direction DFormat peut être "f1" pour obtenir la direction</t>
  </si>
  <si>
    <t>Longitude</t>
  </si>
  <si>
    <t>Latitude</t>
  </si>
  <si>
    <t>Altitude</t>
  </si>
  <si>
    <t>Country</t>
  </si>
  <si>
    <t>Timezone</t>
  </si>
  <si>
    <t>EXEMPLES</t>
  </si>
  <si>
    <t>DATES.</t>
  </si>
  <si>
    <t>STATISTIQUES.</t>
  </si>
  <si>
    <t>UNITES.</t>
  </si>
  <si>
    <t>TEMPS ACTUEL, PREVISIONS</t>
  </si>
  <si>
    <t>POSITION</t>
  </si>
  <si>
    <t>TEMPORALITE</t>
  </si>
  <si>
    <t>PERIODE</t>
  </si>
  <si>
    <t>Year</t>
  </si>
  <si>
    <t>Month</t>
  </si>
  <si>
    <t>Day</t>
  </si>
  <si>
    <t>Current</t>
  </si>
  <si>
    <t>Stats</t>
  </si>
  <si>
    <t>UNITE</t>
  </si>
  <si>
    <t>CHOIX</t>
  </si>
  <si>
    <t>VARIABLES_CURRENT</t>
  </si>
  <si>
    <t>Variable</t>
  </si>
  <si>
    <t>Unité</t>
  </si>
  <si>
    <t>OUI</t>
  </si>
  <si>
    <t>NON</t>
  </si>
  <si>
    <t>REPONSES</t>
  </si>
  <si>
    <t>LES PARAMETRES</t>
  </si>
  <si>
    <t>Votre Texte, sinon laissez vide</t>
  </si>
  <si>
    <t>$Stats[Day,TotalRainfall]</t>
  </si>
  <si>
    <t>$Stats[Month,NbDaysOf Rainfall]</t>
  </si>
  <si>
    <t>Nonbre Chiffres, Après Virgule</t>
  </si>
  <si>
    <t>DONNEE MOYENNE Avec  DATE COMPLETE DATE JOUR ANNEE et HEURE</t>
  </si>
  <si>
    <t>DONNEE MAXI Avec  DATE COMPLETE DATE JOUR ANNEE et HEURE</t>
  </si>
  <si>
    <t>DONNEE MINI Avec  DATE COMPLETE DATE JOUR ANNEE et HEURE</t>
  </si>
  <si>
    <t>Affichage Mois Courant (Exemple : janvier)</t>
  </si>
  <si>
    <t>Moyenne Données</t>
  </si>
  <si>
    <t>Minimum Données</t>
  </si>
  <si>
    <t>Date  pour le Minimum des Relevés Données</t>
  </si>
  <si>
    <t>Date  pour le Maximum des Relevés Données</t>
  </si>
  <si>
    <t>Maximum deVariation Positive</t>
  </si>
  <si>
    <t>Minimum de Variation Négative</t>
  </si>
  <si>
    <t>Minimum de Taux Négative</t>
  </si>
  <si>
    <t>Maximum de Taux Positif</t>
  </si>
  <si>
    <t>Temperature Externe, Interne, Refroidissent Eolien,Point de Rosée</t>
  </si>
  <si>
    <t>Pression Atmospherique Externe et Interne</t>
  </si>
  <si>
    <t>Vitesse du Vent</t>
  </si>
  <si>
    <t>Pluviometrie</t>
  </si>
  <si>
    <t>Autre</t>
  </si>
  <si>
    <t>A définir manuellement,</t>
  </si>
  <si>
    <t>Longitude de la Station (Position Station, Données Introduites dans GW)</t>
  </si>
  <si>
    <t>Latitude de la Station ((Position Station,Données Introduites dans GW)</t>
  </si>
  <si>
    <t>Altitude de la Station (Données Introduite dans GW)</t>
  </si>
  <si>
    <t>Pays de la Station (Données Introduite dans GW)</t>
  </si>
  <si>
    <t>Station (Données Introduite dans GW)</t>
  </si>
  <si>
    <t>Décalage Horraire (Données Introduite dans GW)</t>
  </si>
  <si>
    <t>Année</t>
  </si>
  <si>
    <t>Mois</t>
  </si>
  <si>
    <t>Jours</t>
  </si>
  <si>
    <t>PRECIPITATIONS</t>
  </si>
  <si>
    <t>TEMPERATURE</t>
  </si>
  <si>
    <t>HUMITIDE</t>
  </si>
  <si>
    <t>TEMPERATURE CAPTEURS OPTIONNELS</t>
  </si>
  <si>
    <t>VENT</t>
  </si>
  <si>
    <t>SOLEIL</t>
  </si>
  <si>
    <t>NUAGES</t>
  </si>
  <si>
    <t>PLUVOMETRIE</t>
  </si>
  <si>
    <t>ICONES</t>
  </si>
  <si>
    <t>PREESION ATMOSPHERIQUE</t>
  </si>
  <si>
    <t>PERIODE.</t>
  </si>
  <si>
    <t>BALISES STATITIQUES</t>
  </si>
  <si>
    <t>DONNEES COURANTES - SIMPLE</t>
  </si>
  <si>
    <t>"</t>
  </si>
  <si>
    <t>&lt;line text ="</t>
  </si>
  <si>
    <t>"/&gt;</t>
  </si>
  <si>
    <t>Start_Ligne</t>
  </si>
  <si>
    <t>End_Lig</t>
  </si>
  <si>
    <t>COURBES</t>
  </si>
  <si>
    <t>Start_Courbes</t>
  </si>
  <si>
    <t>&lt;</t>
  </si>
  <si>
    <t xml:space="preserve">TRACAGE DE COURBES </t>
  </si>
  <si>
    <t>&lt;threshold</t>
  </si>
  <si>
    <t>COURBES STANDARDS</t>
  </si>
  <si>
    <t>LIGNES DE REFERENCES THRESHOLD (SEUIL)</t>
  </si>
  <si>
    <t>SEUILS</t>
  </si>
  <si>
    <t>y</t>
  </si>
  <si>
    <t>L'Axe de Référence</t>
  </si>
  <si>
    <t>LEGENDE</t>
  </si>
  <si>
    <t>Couleur</t>
  </si>
  <si>
    <t>Valeur du Seuil</t>
  </si>
  <si>
    <t>Epaisseur du tracé</t>
  </si>
  <si>
    <t>AXES/EPAISSEUR</t>
  </si>
  <si>
    <t>La Légende (Ex: 25 mm)</t>
  </si>
  <si>
    <t>Légende CACHEE (1) ou Affichée (0)</t>
  </si>
  <si>
    <t>RESULTAT CODE  A COPIER</t>
  </si>
  <si>
    <t>TYPOGRAPHIE</t>
  </si>
  <si>
    <t>axisbind="</t>
  </si>
  <si>
    <t>axis</t>
  </si>
  <si>
    <t>legend="</t>
  </si>
  <si>
    <t>hidelegend="</t>
  </si>
  <si>
    <t>color="</t>
  </si>
  <si>
    <t>value="</t>
  </si>
  <si>
    <t>thick="</t>
  </si>
  <si>
    <t>pattern="</t>
  </si>
  <si>
    <t>/&gt;</t>
  </si>
  <si>
    <t>Modèle Tracé (Ex: FFCCFFCC)</t>
  </si>
  <si>
    <t>mm</t>
  </si>
  <si>
    <t>DONNEE COURRANTE Avec DATE COMPLETE DATE JOUR ANNEE et HEURE</t>
  </si>
  <si>
    <t>DONNEES ' Line Text '</t>
  </si>
  <si>
    <t>GENERATEUR SIMPLIFIE POUR GRAPHWEATHER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</si>
</sst>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4"/>
      <color rgb="FF365F91"/>
      <name val="Cambria"/>
      <family val="1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004000"/>
      <name val="Arial"/>
      <family val="2"/>
    </font>
    <font>
      <sz val="12"/>
      <color rgb="FF404000"/>
      <name val="Arial"/>
      <family val="2"/>
    </font>
    <font>
      <b/>
      <sz val="12"/>
      <color rgb="FFFF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i/>
      <sz val="11"/>
      <color theme="1"/>
      <name val="Arial"/>
      <family val="2"/>
    </font>
    <font>
      <b/>
      <sz val="14"/>
      <name val="Cambria"/>
      <family val="1"/>
    </font>
    <font>
      <b/>
      <sz val="14"/>
      <color theme="0"/>
      <name val="Cambria"/>
      <family val="1"/>
    </font>
    <font>
      <b/>
      <sz val="11"/>
      <color theme="0"/>
      <name val="Calibri"/>
      <family val="2"/>
      <scheme val="minor"/>
    </font>
    <font>
      <b/>
      <sz val="36"/>
      <color rgb="FFFF0000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 tint="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0" fillId="3" borderId="0" xfId="0" applyFill="1"/>
    <xf numFmtId="0" fontId="9" fillId="0" borderId="0" xfId="0" applyFont="1" applyAlignment="1">
      <alignment horizontal="center" vertical="center"/>
    </xf>
    <xf numFmtId="0" fontId="0" fillId="0" borderId="0" xfId="0" applyFont="1"/>
    <xf numFmtId="0" fontId="10" fillId="4" borderId="0" xfId="0" applyFont="1" applyFill="1" applyAlignment="1">
      <alignment horizontal="center"/>
    </xf>
    <xf numFmtId="0" fontId="9" fillId="5" borderId="0" xfId="0" applyFont="1" applyFill="1" applyAlignment="1">
      <alignment horizontal="center" vertical="center"/>
    </xf>
    <xf numFmtId="0" fontId="9" fillId="5" borderId="0" xfId="0" applyFont="1" applyFill="1"/>
    <xf numFmtId="0" fontId="0" fillId="6" borderId="0" xfId="0" applyFill="1"/>
    <xf numFmtId="0" fontId="9" fillId="7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3" fillId="12" borderId="5" xfId="0" applyFont="1" applyFill="1" applyBorder="1" applyAlignment="1">
      <alignment vertical="center"/>
    </xf>
    <xf numFmtId="0" fontId="3" fillId="12" borderId="6" xfId="0" applyFont="1" applyFill="1" applyBorder="1" applyAlignment="1">
      <alignment vertical="center"/>
    </xf>
    <xf numFmtId="0" fontId="2" fillId="12" borderId="6" xfId="0" applyFont="1" applyFill="1" applyBorder="1" applyAlignment="1">
      <alignment horizontal="center" vertical="center"/>
    </xf>
    <xf numFmtId="0" fontId="0" fillId="12" borderId="7" xfId="0" applyFill="1" applyBorder="1"/>
    <xf numFmtId="0" fontId="3" fillId="12" borderId="8" xfId="0" applyFont="1" applyFill="1" applyBorder="1" applyAlignment="1">
      <alignment vertical="center"/>
    </xf>
    <xf numFmtId="0" fontId="3" fillId="12" borderId="0" xfId="0" applyFont="1" applyFill="1" applyBorder="1" applyAlignment="1">
      <alignment vertical="center"/>
    </xf>
    <xf numFmtId="0" fontId="2" fillId="12" borderId="0" xfId="0" applyFont="1" applyFill="1" applyBorder="1" applyAlignment="1">
      <alignment horizontal="center" vertical="center"/>
    </xf>
    <xf numFmtId="0" fontId="0" fillId="12" borderId="9" xfId="0" applyFill="1" applyBorder="1"/>
    <xf numFmtId="0" fontId="3" fillId="12" borderId="10" xfId="0" applyFont="1" applyFill="1" applyBorder="1" applyAlignment="1">
      <alignment vertical="center"/>
    </xf>
    <xf numFmtId="0" fontId="3" fillId="12" borderId="11" xfId="0" applyFont="1" applyFill="1" applyBorder="1" applyAlignment="1">
      <alignment vertical="center"/>
    </xf>
    <xf numFmtId="0" fontId="2" fillId="12" borderId="11" xfId="0" applyFont="1" applyFill="1" applyBorder="1" applyAlignment="1">
      <alignment horizontal="center" vertical="center"/>
    </xf>
    <xf numFmtId="0" fontId="0" fillId="12" borderId="12" xfId="0" applyFill="1" applyBorder="1"/>
    <xf numFmtId="0" fontId="3" fillId="18" borderId="5" xfId="0" applyFont="1" applyFill="1" applyBorder="1" applyAlignment="1">
      <alignment vertical="center"/>
    </xf>
    <xf numFmtId="0" fontId="3" fillId="18" borderId="6" xfId="0" applyFont="1" applyFill="1" applyBorder="1" applyAlignment="1">
      <alignment vertical="center"/>
    </xf>
    <xf numFmtId="0" fontId="2" fillId="18" borderId="6" xfId="0" applyFont="1" applyFill="1" applyBorder="1" applyAlignment="1">
      <alignment horizontal="center" vertical="center"/>
    </xf>
    <xf numFmtId="0" fontId="0" fillId="18" borderId="7" xfId="0" applyFill="1" applyBorder="1"/>
    <xf numFmtId="0" fontId="3" fillId="18" borderId="8" xfId="0" applyFont="1" applyFill="1" applyBorder="1" applyAlignment="1">
      <alignment vertical="center"/>
    </xf>
    <xf numFmtId="0" fontId="3" fillId="18" borderId="0" xfId="0" applyFont="1" applyFill="1" applyBorder="1" applyAlignment="1">
      <alignment vertical="center"/>
    </xf>
    <xf numFmtId="0" fontId="2" fillId="18" borderId="0" xfId="0" applyFont="1" applyFill="1" applyBorder="1" applyAlignment="1">
      <alignment horizontal="center" vertical="center"/>
    </xf>
    <xf numFmtId="0" fontId="0" fillId="18" borderId="9" xfId="0" applyFill="1" applyBorder="1"/>
    <xf numFmtId="0" fontId="3" fillId="17" borderId="5" xfId="0" applyFont="1" applyFill="1" applyBorder="1" applyAlignment="1">
      <alignment vertical="center"/>
    </xf>
    <xf numFmtId="0" fontId="3" fillId="17" borderId="6" xfId="0" applyFont="1" applyFill="1" applyBorder="1" applyAlignment="1">
      <alignment vertical="center"/>
    </xf>
    <xf numFmtId="0" fontId="2" fillId="17" borderId="6" xfId="0" applyFont="1" applyFill="1" applyBorder="1" applyAlignment="1">
      <alignment horizontal="center" vertical="center"/>
    </xf>
    <xf numFmtId="0" fontId="0" fillId="17" borderId="7" xfId="0" applyFill="1" applyBorder="1"/>
    <xf numFmtId="0" fontId="3" fillId="17" borderId="8" xfId="0" applyFont="1" applyFill="1" applyBorder="1" applyAlignment="1">
      <alignment vertical="center"/>
    </xf>
    <xf numFmtId="0" fontId="3" fillId="17" borderId="0" xfId="0" applyFont="1" applyFill="1" applyBorder="1" applyAlignment="1">
      <alignment vertical="center"/>
    </xf>
    <xf numFmtId="0" fontId="2" fillId="17" borderId="0" xfId="0" applyFont="1" applyFill="1" applyBorder="1" applyAlignment="1">
      <alignment horizontal="center" vertical="center"/>
    </xf>
    <xf numFmtId="0" fontId="0" fillId="17" borderId="9" xfId="0" applyFill="1" applyBorder="1"/>
    <xf numFmtId="0" fontId="3" fillId="17" borderId="10" xfId="0" applyFont="1" applyFill="1" applyBorder="1" applyAlignment="1">
      <alignment vertical="center"/>
    </xf>
    <xf numFmtId="0" fontId="3" fillId="17" borderId="11" xfId="0" applyFont="1" applyFill="1" applyBorder="1" applyAlignment="1">
      <alignment vertical="center"/>
    </xf>
    <xf numFmtId="0" fontId="2" fillId="17" borderId="11" xfId="0" applyFont="1" applyFill="1" applyBorder="1" applyAlignment="1">
      <alignment horizontal="center" vertical="center"/>
    </xf>
    <xf numFmtId="0" fontId="0" fillId="17" borderId="12" xfId="0" applyFill="1" applyBorder="1"/>
    <xf numFmtId="0" fontId="3" fillId="16" borderId="5" xfId="0" applyFont="1" applyFill="1" applyBorder="1" applyAlignment="1">
      <alignment vertical="center"/>
    </xf>
    <xf numFmtId="0" fontId="3" fillId="16" borderId="6" xfId="0" applyFont="1" applyFill="1" applyBorder="1" applyAlignment="1">
      <alignment vertical="center"/>
    </xf>
    <xf numFmtId="0" fontId="2" fillId="16" borderId="6" xfId="0" applyFont="1" applyFill="1" applyBorder="1" applyAlignment="1">
      <alignment horizontal="center" vertical="center"/>
    </xf>
    <xf numFmtId="0" fontId="0" fillId="16" borderId="7" xfId="0" applyFill="1" applyBorder="1"/>
    <xf numFmtId="0" fontId="3" fillId="16" borderId="10" xfId="0" applyFont="1" applyFill="1" applyBorder="1" applyAlignment="1">
      <alignment vertical="center"/>
    </xf>
    <xf numFmtId="0" fontId="3" fillId="16" borderId="11" xfId="0" applyFont="1" applyFill="1" applyBorder="1" applyAlignment="1">
      <alignment vertical="center"/>
    </xf>
    <xf numFmtId="0" fontId="2" fillId="16" borderId="11" xfId="0" applyFont="1" applyFill="1" applyBorder="1" applyAlignment="1">
      <alignment horizontal="center" vertical="center"/>
    </xf>
    <xf numFmtId="0" fontId="0" fillId="16" borderId="12" xfId="0" applyFill="1" applyBorder="1"/>
    <xf numFmtId="0" fontId="2" fillId="13" borderId="5" xfId="0" applyFont="1" applyFill="1" applyBorder="1" applyAlignment="1">
      <alignment vertical="center"/>
    </xf>
    <xf numFmtId="0" fontId="3" fillId="13" borderId="6" xfId="0" applyFont="1" applyFill="1" applyBorder="1" applyAlignment="1">
      <alignment vertical="center"/>
    </xf>
    <xf numFmtId="0" fontId="2" fillId="13" borderId="6" xfId="0" applyFont="1" applyFill="1" applyBorder="1" applyAlignment="1">
      <alignment horizontal="center" vertical="center"/>
    </xf>
    <xf numFmtId="0" fontId="0" fillId="13" borderId="7" xfId="0" applyFill="1" applyBorder="1"/>
    <xf numFmtId="0" fontId="2" fillId="13" borderId="10" xfId="0" applyFont="1" applyFill="1" applyBorder="1" applyAlignment="1">
      <alignment vertical="center"/>
    </xf>
    <xf numFmtId="0" fontId="3" fillId="13" borderId="11" xfId="0" applyFont="1" applyFill="1" applyBorder="1" applyAlignment="1">
      <alignment vertical="center"/>
    </xf>
    <xf numFmtId="0" fontId="2" fillId="13" borderId="11" xfId="0" applyFont="1" applyFill="1" applyBorder="1" applyAlignment="1">
      <alignment horizontal="center" vertical="center"/>
    </xf>
    <xf numFmtId="0" fontId="0" fillId="13" borderId="12" xfId="0" applyFill="1" applyBorder="1"/>
    <xf numFmtId="0" fontId="3" fillId="15" borderId="5" xfId="0" applyFont="1" applyFill="1" applyBorder="1" applyAlignment="1">
      <alignment vertical="center"/>
    </xf>
    <xf numFmtId="0" fontId="3" fillId="15" borderId="6" xfId="0" applyFont="1" applyFill="1" applyBorder="1" applyAlignment="1">
      <alignment vertical="center"/>
    </xf>
    <xf numFmtId="0" fontId="2" fillId="15" borderId="6" xfId="0" applyFont="1" applyFill="1" applyBorder="1" applyAlignment="1">
      <alignment horizontal="center" vertical="center"/>
    </xf>
    <xf numFmtId="0" fontId="0" fillId="15" borderId="7" xfId="0" applyFill="1" applyBorder="1"/>
    <xf numFmtId="0" fontId="3" fillId="15" borderId="10" xfId="0" applyFont="1" applyFill="1" applyBorder="1" applyAlignment="1">
      <alignment vertical="center"/>
    </xf>
    <xf numFmtId="0" fontId="3" fillId="15" borderId="11" xfId="0" applyFont="1" applyFill="1" applyBorder="1" applyAlignment="1">
      <alignment vertical="center"/>
    </xf>
    <xf numFmtId="0" fontId="2" fillId="15" borderId="11" xfId="0" applyFont="1" applyFill="1" applyBorder="1" applyAlignment="1">
      <alignment horizontal="center" vertical="center"/>
    </xf>
    <xf numFmtId="0" fontId="0" fillId="15" borderId="12" xfId="0" applyFill="1" applyBorder="1"/>
    <xf numFmtId="0" fontId="3" fillId="14" borderId="5" xfId="0" applyFont="1" applyFill="1" applyBorder="1" applyAlignment="1">
      <alignment vertical="center"/>
    </xf>
    <xf numFmtId="0" fontId="3" fillId="14" borderId="6" xfId="0" applyFont="1" applyFill="1" applyBorder="1" applyAlignment="1">
      <alignment vertical="center"/>
    </xf>
    <xf numFmtId="0" fontId="2" fillId="14" borderId="6" xfId="0" applyFont="1" applyFill="1" applyBorder="1" applyAlignment="1">
      <alignment horizontal="center" vertical="center"/>
    </xf>
    <xf numFmtId="0" fontId="0" fillId="14" borderId="7" xfId="0" applyFill="1" applyBorder="1"/>
    <xf numFmtId="0" fontId="3" fillId="14" borderId="8" xfId="0" applyFont="1" applyFill="1" applyBorder="1" applyAlignment="1">
      <alignment vertical="center"/>
    </xf>
    <xf numFmtId="0" fontId="3" fillId="14" borderId="0" xfId="0" applyFont="1" applyFill="1" applyBorder="1" applyAlignment="1">
      <alignment vertical="center"/>
    </xf>
    <xf numFmtId="0" fontId="2" fillId="14" borderId="0" xfId="0" applyFont="1" applyFill="1" applyBorder="1" applyAlignment="1">
      <alignment horizontal="center" vertical="center"/>
    </xf>
    <xf numFmtId="0" fontId="0" fillId="14" borderId="9" xfId="0" applyFill="1" applyBorder="1"/>
    <xf numFmtId="0" fontId="3" fillId="14" borderId="10" xfId="0" applyFont="1" applyFill="1" applyBorder="1" applyAlignment="1">
      <alignment vertical="center"/>
    </xf>
    <xf numFmtId="0" fontId="3" fillId="14" borderId="11" xfId="0" applyFont="1" applyFill="1" applyBorder="1" applyAlignment="1">
      <alignment vertical="center"/>
    </xf>
    <xf numFmtId="0" fontId="2" fillId="14" borderId="11" xfId="0" applyFont="1" applyFill="1" applyBorder="1" applyAlignment="1">
      <alignment horizontal="center" vertical="center"/>
    </xf>
    <xf numFmtId="0" fontId="0" fillId="14" borderId="12" xfId="0" applyFill="1" applyBorder="1"/>
    <xf numFmtId="0" fontId="3" fillId="10" borderId="5" xfId="0" applyFont="1" applyFill="1" applyBorder="1" applyAlignment="1">
      <alignment vertical="center"/>
    </xf>
    <xf numFmtId="0" fontId="3" fillId="10" borderId="6" xfId="0" applyFont="1" applyFill="1" applyBorder="1" applyAlignment="1">
      <alignment vertical="center"/>
    </xf>
    <xf numFmtId="0" fontId="2" fillId="10" borderId="6" xfId="0" applyFont="1" applyFill="1" applyBorder="1" applyAlignment="1">
      <alignment horizontal="center" vertical="center"/>
    </xf>
    <xf numFmtId="0" fontId="0" fillId="10" borderId="7" xfId="0" applyFill="1" applyBorder="1"/>
    <xf numFmtId="0" fontId="3" fillId="10" borderId="8" xfId="0" applyFont="1" applyFill="1" applyBorder="1" applyAlignment="1">
      <alignment vertical="center"/>
    </xf>
    <xf numFmtId="0" fontId="3" fillId="10" borderId="0" xfId="0" applyFont="1" applyFill="1" applyBorder="1" applyAlignment="1">
      <alignment vertical="center"/>
    </xf>
    <xf numFmtId="0" fontId="2" fillId="10" borderId="0" xfId="0" applyFont="1" applyFill="1" applyBorder="1" applyAlignment="1">
      <alignment horizontal="center" vertical="center"/>
    </xf>
    <xf numFmtId="0" fontId="0" fillId="10" borderId="9" xfId="0" applyFill="1" applyBorder="1"/>
    <xf numFmtId="0" fontId="3" fillId="10" borderId="10" xfId="0" applyFont="1" applyFill="1" applyBorder="1" applyAlignment="1">
      <alignment vertical="center"/>
    </xf>
    <xf numFmtId="0" fontId="3" fillId="10" borderId="11" xfId="0" applyFont="1" applyFill="1" applyBorder="1" applyAlignment="1">
      <alignment vertical="center"/>
    </xf>
    <xf numFmtId="0" fontId="2" fillId="10" borderId="11" xfId="0" applyFont="1" applyFill="1" applyBorder="1" applyAlignment="1">
      <alignment horizontal="center" vertical="center"/>
    </xf>
    <xf numFmtId="0" fontId="0" fillId="10" borderId="12" xfId="0" applyFill="1" applyBorder="1"/>
    <xf numFmtId="0" fontId="3" fillId="21" borderId="5" xfId="0" applyFont="1" applyFill="1" applyBorder="1" applyAlignment="1">
      <alignment vertical="center"/>
    </xf>
    <xf numFmtId="0" fontId="3" fillId="21" borderId="6" xfId="0" applyFont="1" applyFill="1" applyBorder="1" applyAlignment="1">
      <alignment vertical="center"/>
    </xf>
    <xf numFmtId="0" fontId="2" fillId="21" borderId="6" xfId="0" applyFont="1" applyFill="1" applyBorder="1" applyAlignment="1">
      <alignment horizontal="center" vertical="center"/>
    </xf>
    <xf numFmtId="0" fontId="0" fillId="21" borderId="7" xfId="0" applyFill="1" applyBorder="1"/>
    <xf numFmtId="0" fontId="3" fillId="21" borderId="8" xfId="0" applyFont="1" applyFill="1" applyBorder="1" applyAlignment="1">
      <alignment vertical="center"/>
    </xf>
    <xf numFmtId="0" fontId="3" fillId="21" borderId="0" xfId="0" applyFont="1" applyFill="1" applyBorder="1" applyAlignment="1">
      <alignment vertical="center"/>
    </xf>
    <xf numFmtId="0" fontId="2" fillId="21" borderId="0" xfId="0" applyFont="1" applyFill="1" applyBorder="1" applyAlignment="1">
      <alignment horizontal="center" vertical="center"/>
    </xf>
    <xf numFmtId="0" fontId="0" fillId="21" borderId="9" xfId="0" applyFill="1" applyBorder="1"/>
    <xf numFmtId="0" fontId="3" fillId="21" borderId="10" xfId="0" applyFont="1" applyFill="1" applyBorder="1" applyAlignment="1">
      <alignment vertical="center"/>
    </xf>
    <xf numFmtId="0" fontId="3" fillId="21" borderId="11" xfId="0" applyFont="1" applyFill="1" applyBorder="1" applyAlignment="1">
      <alignment vertical="center"/>
    </xf>
    <xf numFmtId="0" fontId="2" fillId="21" borderId="11" xfId="0" applyFont="1" applyFill="1" applyBorder="1" applyAlignment="1">
      <alignment horizontal="center" vertical="center"/>
    </xf>
    <xf numFmtId="0" fontId="0" fillId="21" borderId="12" xfId="0" applyFill="1" applyBorder="1"/>
    <xf numFmtId="0" fontId="3" fillId="6" borderId="2" xfId="0" applyFont="1" applyFill="1" applyBorder="1" applyAlignment="1">
      <alignment vertical="center"/>
    </xf>
    <xf numFmtId="0" fontId="3" fillId="6" borderId="3" xfId="0" applyFont="1" applyFill="1" applyBorder="1" applyAlignment="1">
      <alignment vertical="center"/>
    </xf>
    <xf numFmtId="0" fontId="2" fillId="6" borderId="3" xfId="0" applyFont="1" applyFill="1" applyBorder="1" applyAlignment="1">
      <alignment horizontal="center" vertical="center"/>
    </xf>
    <xf numFmtId="0" fontId="0" fillId="6" borderId="4" xfId="0" applyFill="1" applyBorder="1"/>
    <xf numFmtId="0" fontId="3" fillId="7" borderId="5" xfId="0" applyFont="1" applyFill="1" applyBorder="1" applyAlignment="1">
      <alignment vertical="center"/>
    </xf>
    <xf numFmtId="0" fontId="3" fillId="7" borderId="6" xfId="0" applyFont="1" applyFill="1" applyBorder="1" applyAlignment="1">
      <alignment vertical="center"/>
    </xf>
    <xf numFmtId="0" fontId="2" fillId="7" borderId="6" xfId="0" applyFont="1" applyFill="1" applyBorder="1" applyAlignment="1">
      <alignment horizontal="center" vertical="center"/>
    </xf>
    <xf numFmtId="0" fontId="0" fillId="7" borderId="7" xfId="0" applyFill="1" applyBorder="1"/>
    <xf numFmtId="0" fontId="3" fillId="7" borderId="8" xfId="0" applyFont="1" applyFill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0" fillId="7" borderId="9" xfId="0" applyFill="1" applyBorder="1"/>
    <xf numFmtId="0" fontId="3" fillId="7" borderId="10" xfId="0" applyFont="1" applyFill="1" applyBorder="1" applyAlignment="1">
      <alignment vertical="center"/>
    </xf>
    <xf numFmtId="0" fontId="3" fillId="7" borderId="11" xfId="0" applyFont="1" applyFill="1" applyBorder="1" applyAlignment="1">
      <alignment vertical="center"/>
    </xf>
    <xf numFmtId="0" fontId="2" fillId="7" borderId="11" xfId="0" applyFont="1" applyFill="1" applyBorder="1" applyAlignment="1">
      <alignment horizontal="center" vertical="center"/>
    </xf>
    <xf numFmtId="0" fontId="0" fillId="7" borderId="11" xfId="0" applyFill="1" applyBorder="1"/>
    <xf numFmtId="0" fontId="0" fillId="7" borderId="12" xfId="0" applyFill="1" applyBorder="1"/>
    <xf numFmtId="0" fontId="3" fillId="5" borderId="5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0" fontId="2" fillId="5" borderId="6" xfId="0" applyFont="1" applyFill="1" applyBorder="1" applyAlignment="1">
      <alignment horizontal="center" vertical="center"/>
    </xf>
    <xf numFmtId="0" fontId="0" fillId="5" borderId="7" xfId="0" applyFill="1" applyBorder="1"/>
    <xf numFmtId="0" fontId="3" fillId="5" borderId="10" xfId="0" applyFont="1" applyFill="1" applyBorder="1" applyAlignment="1">
      <alignment vertical="center"/>
    </xf>
    <xf numFmtId="0" fontId="3" fillId="5" borderId="11" xfId="0" applyFont="1" applyFill="1" applyBorder="1" applyAlignment="1">
      <alignment vertical="center"/>
    </xf>
    <xf numFmtId="0" fontId="2" fillId="5" borderId="11" xfId="0" applyFont="1" applyFill="1" applyBorder="1" applyAlignment="1">
      <alignment horizontal="center" vertical="center"/>
    </xf>
    <xf numFmtId="0" fontId="0" fillId="5" borderId="12" xfId="0" applyFill="1" applyBorder="1"/>
    <xf numFmtId="0" fontId="3" fillId="19" borderId="2" xfId="0" applyFont="1" applyFill="1" applyBorder="1" applyAlignment="1">
      <alignment vertical="center"/>
    </xf>
    <xf numFmtId="0" fontId="3" fillId="19" borderId="3" xfId="0" applyFont="1" applyFill="1" applyBorder="1" applyAlignment="1">
      <alignment vertical="center"/>
    </xf>
    <xf numFmtId="0" fontId="2" fillId="19" borderId="3" xfId="0" applyFont="1" applyFill="1" applyBorder="1" applyAlignment="1">
      <alignment horizontal="center" vertical="center"/>
    </xf>
    <xf numFmtId="0" fontId="0" fillId="19" borderId="4" xfId="0" applyFill="1" applyBorder="1"/>
    <xf numFmtId="0" fontId="3" fillId="20" borderId="5" xfId="0" applyFont="1" applyFill="1" applyBorder="1" applyAlignment="1">
      <alignment vertical="center"/>
    </xf>
    <xf numFmtId="0" fontId="3" fillId="20" borderId="6" xfId="0" applyFont="1" applyFill="1" applyBorder="1" applyAlignment="1">
      <alignment vertical="center"/>
    </xf>
    <xf numFmtId="0" fontId="2" fillId="20" borderId="6" xfId="0" applyFont="1" applyFill="1" applyBorder="1" applyAlignment="1">
      <alignment horizontal="center" vertical="center"/>
    </xf>
    <xf numFmtId="0" fontId="0" fillId="20" borderId="7" xfId="0" applyFill="1" applyBorder="1"/>
    <xf numFmtId="0" fontId="3" fillId="20" borderId="10" xfId="0" applyFont="1" applyFill="1" applyBorder="1" applyAlignment="1">
      <alignment vertical="center"/>
    </xf>
    <xf numFmtId="0" fontId="3" fillId="20" borderId="11" xfId="0" applyFont="1" applyFill="1" applyBorder="1" applyAlignment="1">
      <alignment vertical="center"/>
    </xf>
    <xf numFmtId="0" fontId="2" fillId="20" borderId="11" xfId="0" applyFont="1" applyFill="1" applyBorder="1" applyAlignment="1">
      <alignment horizontal="center" vertical="center"/>
    </xf>
    <xf numFmtId="0" fontId="0" fillId="20" borderId="12" xfId="0" applyFill="1" applyBorder="1"/>
    <xf numFmtId="0" fontId="2" fillId="8" borderId="5" xfId="0" applyFont="1" applyFill="1" applyBorder="1"/>
    <xf numFmtId="0" fontId="3" fillId="8" borderId="7" xfId="0" applyFont="1" applyFill="1" applyBorder="1" applyAlignment="1">
      <alignment vertical="center"/>
    </xf>
    <xf numFmtId="0" fontId="2" fillId="8" borderId="8" xfId="0" applyFont="1" applyFill="1" applyBorder="1"/>
    <xf numFmtId="0" fontId="3" fillId="8" borderId="9" xfId="0" applyFont="1" applyFill="1" applyBorder="1" applyAlignment="1">
      <alignment vertical="center"/>
    </xf>
    <xf numFmtId="0" fontId="2" fillId="8" borderId="10" xfId="0" applyFont="1" applyFill="1" applyBorder="1"/>
    <xf numFmtId="0" fontId="3" fillId="8" borderId="12" xfId="0" applyFont="1" applyFill="1" applyBorder="1" applyAlignment="1">
      <alignment vertical="center"/>
    </xf>
    <xf numFmtId="0" fontId="1" fillId="3" borderId="0" xfId="0" applyFont="1" applyFill="1" applyAlignment="1">
      <alignment horizontal="center" wrapText="1"/>
    </xf>
    <xf numFmtId="0" fontId="3" fillId="11" borderId="2" xfId="0" applyFont="1" applyFill="1" applyBorder="1" applyAlignment="1">
      <alignment vertical="center"/>
    </xf>
    <xf numFmtId="0" fontId="3" fillId="11" borderId="3" xfId="0" applyFont="1" applyFill="1" applyBorder="1" applyAlignment="1">
      <alignment vertical="center"/>
    </xf>
    <xf numFmtId="0" fontId="0" fillId="11" borderId="3" xfId="0" applyFill="1" applyBorder="1" applyAlignment="1">
      <alignment horizontal="center" vertical="center"/>
    </xf>
    <xf numFmtId="0" fontId="3" fillId="11" borderId="4" xfId="0" applyFont="1" applyFill="1" applyBorder="1" applyAlignment="1">
      <alignment vertical="center"/>
    </xf>
    <xf numFmtId="0" fontId="3" fillId="11" borderId="5" xfId="0" applyFont="1" applyFill="1" applyBorder="1" applyAlignment="1">
      <alignment vertical="center"/>
    </xf>
    <xf numFmtId="0" fontId="3" fillId="11" borderId="6" xfId="0" applyFont="1" applyFill="1" applyBorder="1" applyAlignment="1">
      <alignment vertical="center"/>
    </xf>
    <xf numFmtId="0" fontId="0" fillId="11" borderId="6" xfId="0" applyFill="1" applyBorder="1" applyAlignment="1">
      <alignment horizontal="center" vertical="center"/>
    </xf>
    <xf numFmtId="0" fontId="0" fillId="11" borderId="7" xfId="0" applyFill="1" applyBorder="1"/>
    <xf numFmtId="0" fontId="3" fillId="11" borderId="10" xfId="0" applyFont="1" applyFill="1" applyBorder="1" applyAlignment="1">
      <alignment vertical="center"/>
    </xf>
    <xf numFmtId="0" fontId="3" fillId="11" borderId="11" xfId="0" applyFont="1" applyFill="1" applyBorder="1" applyAlignment="1">
      <alignment vertical="center"/>
    </xf>
    <xf numFmtId="0" fontId="0" fillId="11" borderId="11" xfId="0" applyFill="1" applyBorder="1" applyAlignment="1">
      <alignment horizontal="center" vertical="center"/>
    </xf>
    <xf numFmtId="0" fontId="3" fillId="11" borderId="12" xfId="0" applyFont="1" applyFill="1" applyBorder="1" applyAlignment="1">
      <alignment vertical="center"/>
    </xf>
    <xf numFmtId="0" fontId="3" fillId="11" borderId="7" xfId="0" applyFont="1" applyFill="1" applyBorder="1" applyAlignment="1">
      <alignment vertical="center"/>
    </xf>
    <xf numFmtId="0" fontId="0" fillId="11" borderId="12" xfId="0" applyFill="1" applyBorder="1"/>
    <xf numFmtId="0" fontId="3" fillId="24" borderId="0" xfId="0" applyFont="1" applyFill="1" applyAlignment="1">
      <alignment vertical="center"/>
    </xf>
    <xf numFmtId="0" fontId="6" fillId="24" borderId="0" xfId="0" applyFont="1" applyFill="1" applyAlignment="1">
      <alignment horizontal="center" vertical="center"/>
    </xf>
    <xf numFmtId="0" fontId="2" fillId="24" borderId="0" xfId="0" applyFont="1" applyFill="1"/>
    <xf numFmtId="0" fontId="0" fillId="24" borderId="0" xfId="0" applyFill="1" applyAlignment="1">
      <alignment horizontal="center" vertical="center"/>
    </xf>
    <xf numFmtId="0" fontId="13" fillId="24" borderId="0" xfId="0" applyFont="1" applyFill="1"/>
    <xf numFmtId="0" fontId="1" fillId="25" borderId="0" xfId="0" applyFont="1" applyFill="1" applyAlignment="1">
      <alignment horizontal="center" wrapText="1"/>
    </xf>
    <xf numFmtId="0" fontId="5" fillId="10" borderId="0" xfId="0" applyFont="1" applyFill="1" applyAlignment="1">
      <alignment vertical="center"/>
    </xf>
    <xf numFmtId="0" fontId="0" fillId="10" borderId="0" xfId="0" applyFill="1"/>
    <xf numFmtId="0" fontId="0" fillId="10" borderId="0" xfId="0" applyFill="1" applyAlignment="1">
      <alignment horizontal="center" vertical="center"/>
    </xf>
    <xf numFmtId="0" fontId="3" fillId="10" borderId="0" xfId="0" applyFont="1" applyFill="1" applyAlignment="1">
      <alignment vertical="center"/>
    </xf>
    <xf numFmtId="0" fontId="15" fillId="26" borderId="0" xfId="0" applyFont="1" applyFill="1" applyAlignment="1">
      <alignment horizontal="center" wrapText="1"/>
    </xf>
    <xf numFmtId="0" fontId="3" fillId="27" borderId="0" xfId="0" applyFont="1" applyFill="1" applyAlignment="1">
      <alignment vertical="center"/>
    </xf>
    <xf numFmtId="0" fontId="0" fillId="27" borderId="0" xfId="0" applyFill="1" applyAlignment="1">
      <alignment horizontal="center" vertical="center"/>
    </xf>
    <xf numFmtId="0" fontId="5" fillId="14" borderId="0" xfId="0" applyFont="1" applyFill="1" applyAlignment="1">
      <alignment vertical="center"/>
    </xf>
    <xf numFmtId="0" fontId="3" fillId="14" borderId="0" xfId="0" applyFont="1" applyFill="1" applyAlignment="1">
      <alignment vertical="center"/>
    </xf>
    <xf numFmtId="0" fontId="0" fillId="14" borderId="0" xfId="0" applyFill="1" applyAlignment="1">
      <alignment horizontal="center" vertical="center"/>
    </xf>
    <xf numFmtId="0" fontId="1" fillId="28" borderId="0" xfId="0" applyFont="1" applyFill="1" applyAlignment="1">
      <alignment horizontal="center" wrapText="1"/>
    </xf>
    <xf numFmtId="0" fontId="2" fillId="27" borderId="0" xfId="0" applyFont="1" applyFill="1"/>
    <xf numFmtId="0" fontId="0" fillId="27" borderId="0" xfId="0" applyFill="1"/>
    <xf numFmtId="0" fontId="9" fillId="19" borderId="0" xfId="0" applyFont="1" applyFill="1" applyAlignment="1">
      <alignment horizontal="center" vertical="center"/>
    </xf>
    <xf numFmtId="0" fontId="9" fillId="23" borderId="0" xfId="0" applyFont="1" applyFill="1"/>
    <xf numFmtId="0" fontId="9" fillId="0" borderId="0" xfId="0" applyFont="1"/>
    <xf numFmtId="0" fontId="9" fillId="29" borderId="0" xfId="0" applyFont="1" applyFill="1"/>
    <xf numFmtId="0" fontId="9" fillId="27" borderId="0" xfId="0" applyFont="1" applyFill="1"/>
    <xf numFmtId="0" fontId="9" fillId="19" borderId="0" xfId="0" applyFont="1" applyFill="1" applyAlignment="1">
      <alignment horizontal="center"/>
    </xf>
    <xf numFmtId="0" fontId="0" fillId="30" borderId="0" xfId="0" applyFill="1"/>
    <xf numFmtId="0" fontId="0" fillId="0" borderId="0" xfId="0" quotePrefix="1"/>
    <xf numFmtId="0" fontId="0" fillId="0" borderId="0" xfId="0" applyFill="1"/>
    <xf numFmtId="0" fontId="0" fillId="32" borderId="13" xfId="0" applyFill="1" applyBorder="1"/>
    <xf numFmtId="0" fontId="9" fillId="32" borderId="14" xfId="0" applyFont="1" applyFill="1" applyBorder="1" applyAlignment="1">
      <alignment horizontal="left"/>
    </xf>
    <xf numFmtId="0" fontId="0" fillId="32" borderId="14" xfId="0" applyFill="1" applyBorder="1"/>
    <xf numFmtId="0" fontId="0" fillId="32" borderId="15" xfId="0" applyFill="1" applyBorder="1"/>
    <xf numFmtId="0" fontId="0" fillId="32" borderId="0" xfId="0" applyFill="1" applyBorder="1"/>
    <xf numFmtId="0" fontId="12" fillId="0" borderId="0" xfId="0" applyFont="1" applyBorder="1" applyAlignment="1">
      <alignment horizontal="center" vertical="center"/>
    </xf>
    <xf numFmtId="0" fontId="0" fillId="32" borderId="16" xfId="0" applyFill="1" applyBorder="1"/>
    <xf numFmtId="0" fontId="0" fillId="32" borderId="17" xfId="0" applyFill="1" applyBorder="1"/>
    <xf numFmtId="0" fontId="0" fillId="33" borderId="0" xfId="0" applyFill="1" applyBorder="1"/>
    <xf numFmtId="0" fontId="0" fillId="34" borderId="0" xfId="0" applyFill="1"/>
    <xf numFmtId="0" fontId="9" fillId="34" borderId="0" xfId="0" applyFont="1" applyFill="1" applyAlignment="1">
      <alignment horizontal="center" vertical="center"/>
    </xf>
    <xf numFmtId="0" fontId="0" fillId="34" borderId="0" xfId="0" applyFill="1" applyBorder="1"/>
    <xf numFmtId="0" fontId="0" fillId="34" borderId="0" xfId="0" applyFill="1" applyBorder="1" applyAlignment="1">
      <alignment horizontal="center"/>
    </xf>
    <xf numFmtId="0" fontId="0" fillId="36" borderId="0" xfId="0" applyFill="1"/>
    <xf numFmtId="0" fontId="11" fillId="36" borderId="0" xfId="0" applyFont="1" applyFill="1"/>
    <xf numFmtId="0" fontId="12" fillId="36" borderId="0" xfId="0" applyFont="1" applyFill="1" applyAlignment="1">
      <alignment horizontal="center" vertical="center"/>
    </xf>
    <xf numFmtId="0" fontId="0" fillId="36" borderId="0" xfId="0" applyFill="1" applyAlignment="1">
      <alignment horizontal="center"/>
    </xf>
    <xf numFmtId="0" fontId="0" fillId="37" borderId="0" xfId="0" applyFill="1"/>
    <xf numFmtId="0" fontId="0" fillId="35" borderId="1" xfId="0" applyFill="1" applyBorder="1" applyAlignment="1" applyProtection="1">
      <alignment horizontal="center" vertical="center"/>
      <protection locked="0"/>
    </xf>
    <xf numFmtId="0" fontId="0" fillId="31" borderId="0" xfId="0" applyFill="1" applyBorder="1" applyProtection="1">
      <protection locked="0"/>
    </xf>
    <xf numFmtId="0" fontId="18" fillId="22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3" fillId="8" borderId="0" xfId="0" applyFont="1" applyFill="1" applyBorder="1" applyAlignment="1">
      <alignment horizontal="left" vertical="top"/>
    </xf>
    <xf numFmtId="0" fontId="3" fillId="8" borderId="11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/>
    </xf>
    <xf numFmtId="0" fontId="9" fillId="20" borderId="9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13" borderId="0" xfId="0" applyFont="1" applyFill="1" applyAlignment="1">
      <alignment horizontal="center" vertical="center"/>
    </xf>
    <xf numFmtId="0" fontId="9" fillId="16" borderId="0" xfId="0" applyFont="1" applyFill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12" borderId="0" xfId="0" applyFont="1" applyFill="1" applyAlignment="1">
      <alignment horizontal="center" vertical="center"/>
    </xf>
    <xf numFmtId="0" fontId="9" fillId="22" borderId="9" xfId="0" applyFont="1" applyFill="1" applyBorder="1" applyAlignment="1">
      <alignment horizontal="center" vertical="center"/>
    </xf>
    <xf numFmtId="0" fontId="1" fillId="28" borderId="0" xfId="0" applyFont="1" applyFill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23" borderId="0" xfId="0" applyFont="1" applyFill="1" applyAlignment="1">
      <alignment horizontal="center" vertical="center"/>
    </xf>
    <xf numFmtId="0" fontId="3" fillId="8" borderId="6" xfId="0" applyFont="1" applyFill="1" applyBorder="1" applyAlignment="1">
      <alignment horizontal="left" vertical="top"/>
    </xf>
    <xf numFmtId="0" fontId="1" fillId="3" borderId="0" xfId="0" applyFont="1" applyFill="1" applyAlignment="1">
      <alignment horizontal="center" vertical="center" wrapText="1"/>
    </xf>
    <xf numFmtId="0" fontId="9" fillId="23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4" fillId="25" borderId="0" xfId="0" applyFont="1" applyFill="1" applyAlignment="1">
      <alignment horizontal="center" vertical="center" wrapText="1"/>
    </xf>
    <xf numFmtId="0" fontId="15" fillId="26" borderId="0" xfId="0" applyFont="1" applyFill="1" applyAlignment="1">
      <alignment horizontal="center" vertical="center" wrapText="1"/>
    </xf>
    <xf numFmtId="0" fontId="18" fillId="22" borderId="0" xfId="0" applyFont="1" applyFill="1" applyAlignment="1">
      <alignment horizontal="center" vertical="center"/>
    </xf>
    <xf numFmtId="0" fontId="17" fillId="34" borderId="0" xfId="0" applyFont="1" applyFill="1" applyAlignment="1">
      <alignment horizontal="center" vertical="center"/>
    </xf>
    <xf numFmtId="0" fontId="0" fillId="32" borderId="0" xfId="0" applyFill="1" applyBorder="1" applyAlignment="1">
      <alignment horizontal="left" vertical="center"/>
    </xf>
    <xf numFmtId="0" fontId="0" fillId="32" borderId="9" xfId="0" applyFill="1" applyBorder="1" applyAlignment="1">
      <alignment horizontal="left" vertical="center"/>
    </xf>
    <xf numFmtId="0" fontId="16" fillId="32" borderId="0" xfId="0" applyFont="1" applyFill="1" applyBorder="1" applyAlignment="1">
      <alignment horizontal="center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31" borderId="0" xfId="0" applyFill="1" applyBorder="1" applyAlignment="1" applyProtection="1">
      <alignment horizontal="center"/>
      <protection locked="0"/>
    </xf>
    <xf numFmtId="0" fontId="12" fillId="0" borderId="0" xfId="0" applyFont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8" fillId="21" borderId="17" xfId="0" applyFont="1" applyFill="1" applyBorder="1" applyAlignment="1">
      <alignment horizontal="center"/>
    </xf>
    <xf numFmtId="0" fontId="9" fillId="20" borderId="0" xfId="0" applyFont="1" applyFill="1" applyBorder="1" applyAlignment="1">
      <alignment horizontal="center"/>
    </xf>
    <xf numFmtId="0" fontId="9" fillId="20" borderId="14" xfId="0" applyFont="1" applyFill="1" applyBorder="1" applyAlignment="1">
      <alignment horizontal="center"/>
    </xf>
    <xf numFmtId="0" fontId="9" fillId="9" borderId="0" xfId="0" applyFont="1" applyFill="1" applyAlignment="1">
      <alignment horizontal="left"/>
    </xf>
    <xf numFmtId="0" fontId="0" fillId="31" borderId="0" xfId="0" applyFill="1" applyAlignment="1">
      <alignment horizontal="center"/>
    </xf>
    <xf numFmtId="0" fontId="0" fillId="31" borderId="0" xfId="0" applyFill="1" applyAlignment="1" applyProtection="1">
      <alignment horizontal="center"/>
      <protection locked="0"/>
    </xf>
    <xf numFmtId="0" fontId="9" fillId="8" borderId="0" xfId="0" applyFont="1" applyFill="1" applyAlignment="1">
      <alignment horizontal="center"/>
    </xf>
    <xf numFmtId="0" fontId="0" fillId="34" borderId="0" xfId="0" applyFill="1" applyAlignment="1">
      <alignment horizontal="center"/>
    </xf>
    <xf numFmtId="0" fontId="0" fillId="35" borderId="2" xfId="0" applyFill="1" applyBorder="1" applyAlignment="1" applyProtection="1">
      <alignment horizontal="center"/>
      <protection locked="0"/>
    </xf>
    <xf numFmtId="0" fontId="0" fillId="35" borderId="4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81</xdr:row>
      <xdr:rowOff>19050</xdr:rowOff>
    </xdr:from>
    <xdr:to>
      <xdr:col>5</xdr:col>
      <xdr:colOff>857250</xdr:colOff>
      <xdr:row>83</xdr:row>
      <xdr:rowOff>95250</xdr:rowOff>
    </xdr:to>
    <xdr:sp macro="" textlink="">
      <xdr:nvSpPr>
        <xdr:cNvPr id="6" name="Flèche droite 5"/>
        <xdr:cNvSpPr/>
      </xdr:nvSpPr>
      <xdr:spPr>
        <a:xfrm>
          <a:off x="3457575" y="14811375"/>
          <a:ext cx="2457450" cy="45720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153"/>
  <sheetViews>
    <sheetView workbookViewId="0">
      <pane ySplit="1" topLeftCell="A116" activePane="bottomLeft" state="frozen"/>
      <selection pane="bottomLeft" activeCell="J9" sqref="J9"/>
    </sheetView>
  </sheetViews>
  <sheetFormatPr baseColWidth="10" defaultRowHeight="15" x14ac:dyDescent="0.25"/>
  <cols>
    <col min="1" max="1" width="47.42578125" style="190" customWidth="1"/>
    <col min="2" max="2" width="25.7109375" style="1" customWidth="1"/>
    <col min="3" max="3" width="74.28515625" customWidth="1"/>
    <col min="4" max="4" width="18.85546875" style="4" customWidth="1"/>
    <col min="5" max="5" width="10" style="4" customWidth="1"/>
    <col min="6" max="6" width="43.140625" customWidth="1"/>
  </cols>
  <sheetData>
    <row r="1" spans="1:6" s="6" customFormat="1" ht="36" x14ac:dyDescent="0.25">
      <c r="A1" s="5" t="s">
        <v>174</v>
      </c>
      <c r="B1" s="5" t="s">
        <v>175</v>
      </c>
      <c r="C1" s="5" t="s">
        <v>172</v>
      </c>
      <c r="D1" s="5" t="s">
        <v>173</v>
      </c>
      <c r="E1" s="5" t="s">
        <v>184</v>
      </c>
      <c r="F1" s="5" t="s">
        <v>261</v>
      </c>
    </row>
    <row r="2" spans="1:6" x14ac:dyDescent="0.25">
      <c r="A2" s="226" t="s">
        <v>323</v>
      </c>
      <c r="B2" s="59" t="s">
        <v>0</v>
      </c>
      <c r="C2" s="60" t="s">
        <v>117</v>
      </c>
      <c r="D2" s="61" t="s">
        <v>177</v>
      </c>
      <c r="E2" s="61"/>
      <c r="F2" s="62"/>
    </row>
    <row r="3" spans="1:6" x14ac:dyDescent="0.25">
      <c r="A3" s="226"/>
      <c r="B3" s="63" t="s">
        <v>1</v>
      </c>
      <c r="C3" s="64" t="s">
        <v>118</v>
      </c>
      <c r="D3" s="65" t="s">
        <v>177</v>
      </c>
      <c r="E3" s="65"/>
      <c r="F3" s="66"/>
    </row>
    <row r="4" spans="1:6" x14ac:dyDescent="0.25">
      <c r="A4" s="227" t="s">
        <v>314</v>
      </c>
      <c r="B4" s="51" t="s">
        <v>2</v>
      </c>
      <c r="C4" s="52"/>
      <c r="D4" s="53" t="s">
        <v>183</v>
      </c>
      <c r="E4" s="53"/>
      <c r="F4" s="54"/>
    </row>
    <row r="5" spans="1:6" x14ac:dyDescent="0.25">
      <c r="A5" s="227"/>
      <c r="B5" s="55" t="s">
        <v>3</v>
      </c>
      <c r="C5" s="56"/>
      <c r="D5" s="57" t="s">
        <v>183</v>
      </c>
      <c r="E5" s="57"/>
      <c r="F5" s="58"/>
    </row>
    <row r="6" spans="1:6" x14ac:dyDescent="0.25">
      <c r="A6" s="228" t="s">
        <v>315</v>
      </c>
      <c r="B6" s="39" t="s">
        <v>4</v>
      </c>
      <c r="C6" s="40" t="s">
        <v>119</v>
      </c>
      <c r="D6" s="41" t="s">
        <v>176</v>
      </c>
      <c r="E6" s="41" t="s">
        <v>180</v>
      </c>
      <c r="F6" s="42"/>
    </row>
    <row r="7" spans="1:6" x14ac:dyDescent="0.25">
      <c r="A7" s="228"/>
      <c r="B7" s="43" t="s">
        <v>5</v>
      </c>
      <c r="C7" s="44" t="s">
        <v>121</v>
      </c>
      <c r="D7" s="45" t="s">
        <v>176</v>
      </c>
      <c r="E7" s="45" t="s">
        <v>180</v>
      </c>
      <c r="F7" s="46"/>
    </row>
    <row r="8" spans="1:6" x14ac:dyDescent="0.25">
      <c r="A8" s="228"/>
      <c r="B8" s="43" t="s">
        <v>8</v>
      </c>
      <c r="C8" s="44" t="s">
        <v>123</v>
      </c>
      <c r="D8" s="45" t="s">
        <v>176</v>
      </c>
      <c r="E8" s="45" t="s">
        <v>180</v>
      </c>
      <c r="F8" s="46"/>
    </row>
    <row r="9" spans="1:6" x14ac:dyDescent="0.25">
      <c r="A9" s="228"/>
      <c r="B9" s="43" t="s">
        <v>12</v>
      </c>
      <c r="C9" s="44" t="s">
        <v>127</v>
      </c>
      <c r="D9" s="45" t="s">
        <v>176</v>
      </c>
      <c r="E9" s="45" t="s">
        <v>180</v>
      </c>
      <c r="F9" s="46"/>
    </row>
    <row r="10" spans="1:6" x14ac:dyDescent="0.25">
      <c r="A10" s="228"/>
      <c r="B10" s="47" t="s">
        <v>15</v>
      </c>
      <c r="C10" s="48" t="s">
        <v>130</v>
      </c>
      <c r="D10" s="49" t="s">
        <v>176</v>
      </c>
      <c r="E10" s="49" t="s">
        <v>180</v>
      </c>
      <c r="F10" s="50"/>
    </row>
    <row r="11" spans="1:6" x14ac:dyDescent="0.25">
      <c r="A11" s="229" t="s">
        <v>317</v>
      </c>
      <c r="B11" s="19" t="s">
        <v>19</v>
      </c>
      <c r="C11" s="20" t="s">
        <v>141</v>
      </c>
      <c r="D11" s="21" t="s">
        <v>176</v>
      </c>
      <c r="E11" s="21" t="s">
        <v>180</v>
      </c>
      <c r="F11" s="22"/>
    </row>
    <row r="12" spans="1:6" x14ac:dyDescent="0.25">
      <c r="A12" s="229"/>
      <c r="B12" s="23" t="s">
        <v>20</v>
      </c>
      <c r="C12" s="24" t="s">
        <v>142</v>
      </c>
      <c r="D12" s="25" t="s">
        <v>176</v>
      </c>
      <c r="E12" s="25" t="s">
        <v>180</v>
      </c>
      <c r="F12" s="26"/>
    </row>
    <row r="13" spans="1:6" x14ac:dyDescent="0.25">
      <c r="A13" s="229"/>
      <c r="B13" s="23" t="s">
        <v>21</v>
      </c>
      <c r="C13" s="24" t="s">
        <v>143</v>
      </c>
      <c r="D13" s="25" t="s">
        <v>176</v>
      </c>
      <c r="E13" s="25" t="s">
        <v>180</v>
      </c>
      <c r="F13" s="26"/>
    </row>
    <row r="14" spans="1:6" x14ac:dyDescent="0.25">
      <c r="A14" s="229"/>
      <c r="B14" s="23" t="s">
        <v>22</v>
      </c>
      <c r="C14" s="24" t="s">
        <v>144</v>
      </c>
      <c r="D14" s="25" t="s">
        <v>176</v>
      </c>
      <c r="E14" s="25" t="s">
        <v>180</v>
      </c>
      <c r="F14" s="26"/>
    </row>
    <row r="15" spans="1:6" x14ac:dyDescent="0.25">
      <c r="A15" s="229"/>
      <c r="B15" s="23" t="s">
        <v>23</v>
      </c>
      <c r="C15" s="24" t="s">
        <v>145</v>
      </c>
      <c r="D15" s="25" t="s">
        <v>176</v>
      </c>
      <c r="E15" s="25" t="s">
        <v>180</v>
      </c>
      <c r="F15" s="26"/>
    </row>
    <row r="16" spans="1:6" x14ac:dyDescent="0.25">
      <c r="A16" s="229"/>
      <c r="B16" s="23" t="s">
        <v>24</v>
      </c>
      <c r="C16" s="24" t="s">
        <v>146</v>
      </c>
      <c r="D16" s="25" t="s">
        <v>176</v>
      </c>
      <c r="E16" s="25" t="s">
        <v>180</v>
      </c>
      <c r="F16" s="26"/>
    </row>
    <row r="17" spans="1:6" x14ac:dyDescent="0.25">
      <c r="A17" s="229"/>
      <c r="B17" s="27" t="s">
        <v>25</v>
      </c>
      <c r="C17" s="28" t="s">
        <v>147</v>
      </c>
      <c r="D17" s="29" t="s">
        <v>176</v>
      </c>
      <c r="E17" s="29" t="s">
        <v>180</v>
      </c>
      <c r="F17" s="30"/>
    </row>
    <row r="18" spans="1:6" ht="15" customHeight="1" x14ac:dyDescent="0.25">
      <c r="A18" s="229"/>
      <c r="B18" s="31" t="s">
        <v>33</v>
      </c>
      <c r="C18" s="32" t="s">
        <v>148</v>
      </c>
      <c r="D18" s="33" t="s">
        <v>176</v>
      </c>
      <c r="E18" s="33" t="s">
        <v>180</v>
      </c>
      <c r="F18" s="34"/>
    </row>
    <row r="19" spans="1:6" x14ac:dyDescent="0.25">
      <c r="A19" s="229"/>
      <c r="B19" s="35" t="s">
        <v>34</v>
      </c>
      <c r="C19" s="36" t="s">
        <v>149</v>
      </c>
      <c r="D19" s="37" t="s">
        <v>176</v>
      </c>
      <c r="E19" s="37" t="s">
        <v>180</v>
      </c>
      <c r="F19" s="38"/>
    </row>
    <row r="20" spans="1:6" x14ac:dyDescent="0.25">
      <c r="A20" s="229"/>
      <c r="B20" s="35" t="s">
        <v>35</v>
      </c>
      <c r="C20" s="36" t="s">
        <v>150</v>
      </c>
      <c r="D20" s="37" t="s">
        <v>176</v>
      </c>
      <c r="E20" s="37" t="s">
        <v>180</v>
      </c>
      <c r="F20" s="38"/>
    </row>
    <row r="21" spans="1:6" x14ac:dyDescent="0.25">
      <c r="A21" s="229"/>
      <c r="B21" s="35" t="s">
        <v>36</v>
      </c>
      <c r="C21" s="36" t="s">
        <v>151</v>
      </c>
      <c r="D21" s="37" t="s">
        <v>176</v>
      </c>
      <c r="E21" s="37" t="s">
        <v>180</v>
      </c>
      <c r="F21" s="38"/>
    </row>
    <row r="22" spans="1:6" x14ac:dyDescent="0.25">
      <c r="A22" s="229"/>
      <c r="B22" s="35" t="s">
        <v>37</v>
      </c>
      <c r="C22" s="36" t="s">
        <v>152</v>
      </c>
      <c r="D22" s="37" t="s">
        <v>176</v>
      </c>
      <c r="E22" s="37" t="s">
        <v>180</v>
      </c>
      <c r="F22" s="38"/>
    </row>
    <row r="23" spans="1:6" x14ac:dyDescent="0.25">
      <c r="A23" s="229"/>
      <c r="B23" s="35" t="s">
        <v>38</v>
      </c>
      <c r="C23" s="36" t="s">
        <v>153</v>
      </c>
      <c r="D23" s="37" t="s">
        <v>176</v>
      </c>
      <c r="E23" s="37" t="s">
        <v>180</v>
      </c>
      <c r="F23" s="38"/>
    </row>
    <row r="24" spans="1:6" ht="15" customHeight="1" x14ac:dyDescent="0.25">
      <c r="A24" s="229"/>
      <c r="B24" s="23" t="s">
        <v>39</v>
      </c>
      <c r="C24" s="24" t="s">
        <v>160</v>
      </c>
      <c r="D24" s="25" t="s">
        <v>176</v>
      </c>
      <c r="E24" s="25" t="s">
        <v>180</v>
      </c>
      <c r="F24" s="26"/>
    </row>
    <row r="25" spans="1:6" x14ac:dyDescent="0.25">
      <c r="A25" s="229"/>
      <c r="B25" s="23" t="s">
        <v>40</v>
      </c>
      <c r="C25" s="24" t="s">
        <v>162</v>
      </c>
      <c r="D25" s="25" t="s">
        <v>176</v>
      </c>
      <c r="E25" s="25" t="s">
        <v>180</v>
      </c>
      <c r="F25" s="26"/>
    </row>
    <row r="26" spans="1:6" x14ac:dyDescent="0.25">
      <c r="A26" s="229"/>
      <c r="B26" s="23" t="s">
        <v>41</v>
      </c>
      <c r="C26" s="24" t="s">
        <v>163</v>
      </c>
      <c r="D26" s="25" t="s">
        <v>176</v>
      </c>
      <c r="E26" s="25" t="s">
        <v>180</v>
      </c>
      <c r="F26" s="26"/>
    </row>
    <row r="27" spans="1:6" x14ac:dyDescent="0.25">
      <c r="A27" s="229"/>
      <c r="B27" s="27" t="s">
        <v>42</v>
      </c>
      <c r="C27" s="28" t="s">
        <v>164</v>
      </c>
      <c r="D27" s="29" t="s">
        <v>176</v>
      </c>
      <c r="E27" s="29" t="s">
        <v>180</v>
      </c>
      <c r="F27" s="30"/>
    </row>
    <row r="28" spans="1:6" x14ac:dyDescent="0.25">
      <c r="A28" s="230" t="s">
        <v>316</v>
      </c>
      <c r="B28" s="67" t="s">
        <v>6</v>
      </c>
      <c r="C28" s="68" t="s">
        <v>120</v>
      </c>
      <c r="D28" s="69" t="s">
        <v>180</v>
      </c>
      <c r="E28" s="69" t="s">
        <v>178</v>
      </c>
      <c r="F28" s="70"/>
    </row>
    <row r="29" spans="1:6" x14ac:dyDescent="0.25">
      <c r="A29" s="230"/>
      <c r="B29" s="71" t="s">
        <v>7</v>
      </c>
      <c r="C29" s="72" t="s">
        <v>122</v>
      </c>
      <c r="D29" s="73" t="s">
        <v>180</v>
      </c>
      <c r="E29" s="73" t="s">
        <v>178</v>
      </c>
      <c r="F29" s="74"/>
    </row>
    <row r="30" spans="1:6" x14ac:dyDescent="0.25">
      <c r="A30" s="230"/>
      <c r="B30" s="75" t="s">
        <v>26</v>
      </c>
      <c r="C30" s="76" t="s">
        <v>134</v>
      </c>
      <c r="D30" s="77" t="s">
        <v>180</v>
      </c>
      <c r="E30" s="77" t="s">
        <v>178</v>
      </c>
      <c r="F30" s="78"/>
    </row>
    <row r="31" spans="1:6" x14ac:dyDescent="0.25">
      <c r="A31" s="230"/>
      <c r="B31" s="79" t="s">
        <v>27</v>
      </c>
      <c r="C31" s="80" t="s">
        <v>135</v>
      </c>
      <c r="D31" s="81" t="s">
        <v>180</v>
      </c>
      <c r="E31" s="81" t="s">
        <v>178</v>
      </c>
      <c r="F31" s="82"/>
    </row>
    <row r="32" spans="1:6" x14ac:dyDescent="0.25">
      <c r="A32" s="230"/>
      <c r="B32" s="79" t="s">
        <v>28</v>
      </c>
      <c r="C32" s="80" t="s">
        <v>136</v>
      </c>
      <c r="D32" s="81" t="s">
        <v>180</v>
      </c>
      <c r="E32" s="81" t="s">
        <v>178</v>
      </c>
      <c r="F32" s="82"/>
    </row>
    <row r="33" spans="1:6" x14ac:dyDescent="0.25">
      <c r="A33" s="230"/>
      <c r="B33" s="79" t="s">
        <v>29</v>
      </c>
      <c r="C33" s="80" t="s">
        <v>137</v>
      </c>
      <c r="D33" s="81" t="s">
        <v>180</v>
      </c>
      <c r="E33" s="81" t="s">
        <v>178</v>
      </c>
      <c r="F33" s="82"/>
    </row>
    <row r="34" spans="1:6" x14ac:dyDescent="0.25">
      <c r="A34" s="230"/>
      <c r="B34" s="79" t="s">
        <v>30</v>
      </c>
      <c r="C34" s="80" t="s">
        <v>138</v>
      </c>
      <c r="D34" s="81" t="s">
        <v>180</v>
      </c>
      <c r="E34" s="81" t="s">
        <v>178</v>
      </c>
      <c r="F34" s="82"/>
    </row>
    <row r="35" spans="1:6" x14ac:dyDescent="0.25">
      <c r="A35" s="230"/>
      <c r="B35" s="79" t="s">
        <v>31</v>
      </c>
      <c r="C35" s="80" t="s">
        <v>139</v>
      </c>
      <c r="D35" s="81" t="s">
        <v>180</v>
      </c>
      <c r="E35" s="81" t="s">
        <v>178</v>
      </c>
      <c r="F35" s="82"/>
    </row>
    <row r="36" spans="1:6" x14ac:dyDescent="0.25">
      <c r="A36" s="230"/>
      <c r="B36" s="83" t="s">
        <v>32</v>
      </c>
      <c r="C36" s="84" t="s">
        <v>140</v>
      </c>
      <c r="D36" s="85" t="s">
        <v>180</v>
      </c>
      <c r="E36" s="85" t="s">
        <v>178</v>
      </c>
      <c r="F36" s="86"/>
    </row>
    <row r="37" spans="1:6" x14ac:dyDescent="0.25">
      <c r="A37" s="230"/>
      <c r="B37" s="87" t="s">
        <v>43</v>
      </c>
      <c r="C37" s="88" t="s">
        <v>154</v>
      </c>
      <c r="D37" s="89" t="s">
        <v>180</v>
      </c>
      <c r="E37" s="89" t="s">
        <v>178</v>
      </c>
      <c r="F37" s="90"/>
    </row>
    <row r="38" spans="1:6" x14ac:dyDescent="0.25">
      <c r="A38" s="230"/>
      <c r="B38" s="91" t="s">
        <v>44</v>
      </c>
      <c r="C38" s="92" t="s">
        <v>155</v>
      </c>
      <c r="D38" s="93" t="s">
        <v>180</v>
      </c>
      <c r="E38" s="93" t="s">
        <v>178</v>
      </c>
      <c r="F38" s="94"/>
    </row>
    <row r="39" spans="1:6" x14ac:dyDescent="0.25">
      <c r="A39" s="230"/>
      <c r="B39" s="91" t="s">
        <v>45</v>
      </c>
      <c r="C39" s="92" t="s">
        <v>156</v>
      </c>
      <c r="D39" s="93" t="s">
        <v>180</v>
      </c>
      <c r="E39" s="93" t="s">
        <v>178</v>
      </c>
      <c r="F39" s="94"/>
    </row>
    <row r="40" spans="1:6" x14ac:dyDescent="0.25">
      <c r="A40" s="230"/>
      <c r="B40" s="91" t="s">
        <v>46</v>
      </c>
      <c r="C40" s="92" t="s">
        <v>157</v>
      </c>
      <c r="D40" s="93" t="s">
        <v>180</v>
      </c>
      <c r="E40" s="93" t="s">
        <v>178</v>
      </c>
      <c r="F40" s="94"/>
    </row>
    <row r="41" spans="1:6" x14ac:dyDescent="0.25">
      <c r="A41" s="230"/>
      <c r="B41" s="91" t="s">
        <v>47</v>
      </c>
      <c r="C41" s="92" t="s">
        <v>158</v>
      </c>
      <c r="D41" s="93" t="s">
        <v>180</v>
      </c>
      <c r="E41" s="93" t="s">
        <v>178</v>
      </c>
      <c r="F41" s="94"/>
    </row>
    <row r="42" spans="1:6" x14ac:dyDescent="0.25">
      <c r="A42" s="230"/>
      <c r="B42" s="95" t="s">
        <v>48</v>
      </c>
      <c r="C42" s="96" t="s">
        <v>159</v>
      </c>
      <c r="D42" s="97" t="s">
        <v>180</v>
      </c>
      <c r="E42" s="97" t="s">
        <v>178</v>
      </c>
      <c r="F42" s="98"/>
    </row>
    <row r="43" spans="1:6" x14ac:dyDescent="0.25">
      <c r="A43" s="230"/>
      <c r="B43" s="99" t="s">
        <v>49</v>
      </c>
      <c r="C43" s="100" t="s">
        <v>161</v>
      </c>
      <c r="D43" s="101" t="s">
        <v>180</v>
      </c>
      <c r="E43" s="101" t="s">
        <v>178</v>
      </c>
      <c r="F43" s="102"/>
    </row>
    <row r="44" spans="1:6" x14ac:dyDescent="0.25">
      <c r="A44" s="230"/>
      <c r="B44" s="103" t="s">
        <v>50</v>
      </c>
      <c r="C44" s="104" t="s">
        <v>165</v>
      </c>
      <c r="D44" s="105" t="s">
        <v>180</v>
      </c>
      <c r="E44" s="105" t="s">
        <v>178</v>
      </c>
      <c r="F44" s="106"/>
    </row>
    <row r="45" spans="1:6" x14ac:dyDescent="0.25">
      <c r="A45" s="230"/>
      <c r="B45" s="103" t="s">
        <v>51</v>
      </c>
      <c r="C45" s="104" t="s">
        <v>166</v>
      </c>
      <c r="D45" s="105" t="s">
        <v>180</v>
      </c>
      <c r="E45" s="105" t="s">
        <v>178</v>
      </c>
      <c r="F45" s="106"/>
    </row>
    <row r="46" spans="1:6" x14ac:dyDescent="0.25">
      <c r="A46" s="230"/>
      <c r="B46" s="107" t="s">
        <v>52</v>
      </c>
      <c r="C46" s="108" t="s">
        <v>167</v>
      </c>
      <c r="D46" s="109" t="s">
        <v>180</v>
      </c>
      <c r="E46" s="109" t="s">
        <v>178</v>
      </c>
      <c r="F46" s="110"/>
    </row>
    <row r="47" spans="1:6" x14ac:dyDescent="0.25">
      <c r="A47" s="230"/>
      <c r="B47" s="111" t="s">
        <v>53</v>
      </c>
      <c r="C47" s="112" t="s">
        <v>168</v>
      </c>
      <c r="D47" s="113" t="s">
        <v>180</v>
      </c>
      <c r="E47" s="113" t="s">
        <v>180</v>
      </c>
      <c r="F47" s="114"/>
    </row>
    <row r="48" spans="1:6" x14ac:dyDescent="0.25">
      <c r="A48" s="221" t="s">
        <v>318</v>
      </c>
      <c r="B48" s="115" t="s">
        <v>9</v>
      </c>
      <c r="C48" s="116" t="s">
        <v>124</v>
      </c>
      <c r="D48" s="117" t="s">
        <v>179</v>
      </c>
      <c r="E48" s="117" t="s">
        <v>180</v>
      </c>
      <c r="F48" s="118"/>
    </row>
    <row r="49" spans="1:6" x14ac:dyDescent="0.25">
      <c r="A49" s="221"/>
      <c r="B49" s="119" t="s">
        <v>10</v>
      </c>
      <c r="C49" s="120" t="s">
        <v>125</v>
      </c>
      <c r="D49" s="121" t="s">
        <v>180</v>
      </c>
      <c r="E49" s="121" t="s">
        <v>180</v>
      </c>
      <c r="F49" s="122"/>
    </row>
    <row r="50" spans="1:6" x14ac:dyDescent="0.25">
      <c r="A50" s="221"/>
      <c r="B50" s="119" t="s">
        <v>11</v>
      </c>
      <c r="C50" s="120" t="s">
        <v>126</v>
      </c>
      <c r="D50" s="121" t="s">
        <v>179</v>
      </c>
      <c r="E50" s="121" t="s">
        <v>180</v>
      </c>
      <c r="F50" s="122"/>
    </row>
    <row r="51" spans="1:6" x14ac:dyDescent="0.25">
      <c r="A51" s="221"/>
      <c r="B51" s="123" t="s">
        <v>54</v>
      </c>
      <c r="C51" s="124" t="s">
        <v>169</v>
      </c>
      <c r="D51" s="125" t="s">
        <v>179</v>
      </c>
      <c r="E51" s="126"/>
      <c r="F51" s="127"/>
    </row>
    <row r="52" spans="1:6" x14ac:dyDescent="0.25">
      <c r="A52" s="222" t="s">
        <v>319</v>
      </c>
      <c r="B52" s="128" t="s">
        <v>13</v>
      </c>
      <c r="C52" s="129" t="s">
        <v>128</v>
      </c>
      <c r="D52" s="130" t="s">
        <v>180</v>
      </c>
      <c r="E52" s="130" t="s">
        <v>181</v>
      </c>
      <c r="F52" s="131"/>
    </row>
    <row r="53" spans="1:6" x14ac:dyDescent="0.25">
      <c r="A53" s="222"/>
      <c r="B53" s="132" t="s">
        <v>14</v>
      </c>
      <c r="C53" s="133" t="s">
        <v>129</v>
      </c>
      <c r="D53" s="134" t="s">
        <v>180</v>
      </c>
      <c r="E53" s="134" t="s">
        <v>180</v>
      </c>
      <c r="F53" s="135"/>
    </row>
    <row r="54" spans="1:6" x14ac:dyDescent="0.25">
      <c r="A54" s="188" t="s">
        <v>320</v>
      </c>
      <c r="B54" s="136" t="s">
        <v>16</v>
      </c>
      <c r="C54" s="137" t="s">
        <v>132</v>
      </c>
      <c r="D54" s="138" t="s">
        <v>180</v>
      </c>
      <c r="E54" s="138" t="s">
        <v>182</v>
      </c>
      <c r="F54" s="139"/>
    </row>
    <row r="55" spans="1:6" x14ac:dyDescent="0.25">
      <c r="A55" s="223" t="s">
        <v>321</v>
      </c>
      <c r="B55" s="87" t="s">
        <v>17</v>
      </c>
      <c r="C55" s="88" t="s">
        <v>131</v>
      </c>
      <c r="D55" s="89" t="s">
        <v>183</v>
      </c>
      <c r="E55" s="89" t="s">
        <v>180</v>
      </c>
      <c r="F55" s="90"/>
    </row>
    <row r="56" spans="1:6" x14ac:dyDescent="0.25">
      <c r="A56" s="223"/>
      <c r="B56" s="95" t="s">
        <v>18</v>
      </c>
      <c r="C56" s="96" t="s">
        <v>133</v>
      </c>
      <c r="D56" s="97" t="s">
        <v>183</v>
      </c>
      <c r="E56" s="97" t="s">
        <v>180</v>
      </c>
      <c r="F56" s="98"/>
    </row>
    <row r="57" spans="1:6" x14ac:dyDescent="0.25">
      <c r="A57" s="224" t="s">
        <v>322</v>
      </c>
      <c r="B57" s="140" t="s">
        <v>55</v>
      </c>
      <c r="C57" s="141" t="s">
        <v>170</v>
      </c>
      <c r="D57" s="142" t="s">
        <v>180</v>
      </c>
      <c r="E57" s="142" t="s">
        <v>180</v>
      </c>
      <c r="F57" s="143"/>
    </row>
    <row r="58" spans="1:6" x14ac:dyDescent="0.25">
      <c r="A58" s="224"/>
      <c r="B58" s="144" t="s">
        <v>56</v>
      </c>
      <c r="C58" s="145" t="s">
        <v>171</v>
      </c>
      <c r="D58" s="146" t="s">
        <v>180</v>
      </c>
      <c r="E58" s="146" t="s">
        <v>180</v>
      </c>
      <c r="F58" s="147"/>
    </row>
    <row r="59" spans="1:6" ht="18" customHeight="1" x14ac:dyDescent="0.25">
      <c r="A59" s="154" t="s">
        <v>262</v>
      </c>
      <c r="B59" s="233" t="s">
        <v>57</v>
      </c>
      <c r="C59" s="233"/>
      <c r="D59" s="233"/>
      <c r="E59" s="233"/>
      <c r="F59" s="233"/>
    </row>
    <row r="60" spans="1:6" ht="15" customHeight="1" x14ac:dyDescent="0.25">
      <c r="A60" s="225" t="s">
        <v>262</v>
      </c>
      <c r="B60" s="148" t="s">
        <v>185</v>
      </c>
      <c r="C60" s="237" t="s">
        <v>189</v>
      </c>
      <c r="D60" s="237"/>
      <c r="E60" s="237"/>
      <c r="F60" s="149" t="s">
        <v>226</v>
      </c>
    </row>
    <row r="61" spans="1:6" ht="15" customHeight="1" x14ac:dyDescent="0.25">
      <c r="A61" s="225"/>
      <c r="B61" s="150" t="s">
        <v>186</v>
      </c>
      <c r="C61" s="219" t="s">
        <v>187</v>
      </c>
      <c r="D61" s="219"/>
      <c r="E61" s="219"/>
      <c r="F61" s="151" t="s">
        <v>227</v>
      </c>
    </row>
    <row r="62" spans="1:6" ht="15" customHeight="1" x14ac:dyDescent="0.25">
      <c r="A62" s="225"/>
      <c r="B62" s="150" t="s">
        <v>188</v>
      </c>
      <c r="C62" s="219" t="s">
        <v>190</v>
      </c>
      <c r="D62" s="219"/>
      <c r="E62" s="219"/>
      <c r="F62" s="151" t="s">
        <v>228</v>
      </c>
    </row>
    <row r="63" spans="1:6" ht="15" customHeight="1" x14ac:dyDescent="0.25">
      <c r="A63" s="225"/>
      <c r="B63" s="150" t="s">
        <v>191</v>
      </c>
      <c r="C63" s="219" t="s">
        <v>290</v>
      </c>
      <c r="D63" s="219"/>
      <c r="E63" s="219"/>
      <c r="F63" s="151" t="s">
        <v>229</v>
      </c>
    </row>
    <row r="64" spans="1:6" ht="15" customHeight="1" x14ac:dyDescent="0.25">
      <c r="A64" s="225"/>
      <c r="B64" s="150" t="s">
        <v>192</v>
      </c>
      <c r="C64" s="219" t="s">
        <v>193</v>
      </c>
      <c r="D64" s="219"/>
      <c r="E64" s="219"/>
      <c r="F64" s="151" t="s">
        <v>230</v>
      </c>
    </row>
    <row r="65" spans="1:6" ht="15" customHeight="1" x14ac:dyDescent="0.25">
      <c r="A65" s="225"/>
      <c r="B65" s="150" t="s">
        <v>196</v>
      </c>
      <c r="C65" s="219" t="s">
        <v>195</v>
      </c>
      <c r="D65" s="219"/>
      <c r="E65" s="219"/>
      <c r="F65" s="151" t="s">
        <v>233</v>
      </c>
    </row>
    <row r="66" spans="1:6" ht="15" customHeight="1" x14ac:dyDescent="0.25">
      <c r="A66" s="225"/>
      <c r="B66" s="150" t="s">
        <v>194</v>
      </c>
      <c r="C66" s="219" t="s">
        <v>197</v>
      </c>
      <c r="D66" s="219"/>
      <c r="E66" s="219"/>
      <c r="F66" s="151" t="s">
        <v>234</v>
      </c>
    </row>
    <row r="67" spans="1:6" ht="15" customHeight="1" x14ac:dyDescent="0.25">
      <c r="A67" s="225"/>
      <c r="B67" s="150" t="s">
        <v>198</v>
      </c>
      <c r="C67" s="219" t="s">
        <v>199</v>
      </c>
      <c r="D67" s="219"/>
      <c r="E67" s="219"/>
      <c r="F67" s="151" t="s">
        <v>235</v>
      </c>
    </row>
    <row r="68" spans="1:6" ht="15" customHeight="1" x14ac:dyDescent="0.25">
      <c r="A68" s="225"/>
      <c r="B68" s="150" t="s">
        <v>200</v>
      </c>
      <c r="C68" s="219" t="s">
        <v>201</v>
      </c>
      <c r="D68" s="219"/>
      <c r="E68" s="219"/>
      <c r="F68" s="151" t="s">
        <v>236</v>
      </c>
    </row>
    <row r="69" spans="1:6" ht="15" customHeight="1" x14ac:dyDescent="0.25">
      <c r="A69" s="225"/>
      <c r="B69" s="150" t="s">
        <v>202</v>
      </c>
      <c r="C69" s="219" t="s">
        <v>203</v>
      </c>
      <c r="D69" s="219"/>
      <c r="E69" s="219"/>
      <c r="F69" s="151" t="s">
        <v>237</v>
      </c>
    </row>
    <row r="70" spans="1:6" ht="15" customHeight="1" x14ac:dyDescent="0.25">
      <c r="A70" s="225"/>
      <c r="B70" s="150" t="s">
        <v>204</v>
      </c>
      <c r="C70" s="219" t="s">
        <v>205</v>
      </c>
      <c r="D70" s="219"/>
      <c r="E70" s="219"/>
      <c r="F70" s="151" t="s">
        <v>238</v>
      </c>
    </row>
    <row r="71" spans="1:6" ht="15" customHeight="1" x14ac:dyDescent="0.25">
      <c r="A71" s="225"/>
      <c r="B71" s="150" t="s">
        <v>206</v>
      </c>
      <c r="C71" s="219" t="s">
        <v>207</v>
      </c>
      <c r="D71" s="219"/>
      <c r="E71" s="219"/>
      <c r="F71" s="151" t="s">
        <v>239</v>
      </c>
    </row>
    <row r="72" spans="1:6" ht="15" customHeight="1" x14ac:dyDescent="0.25">
      <c r="A72" s="225"/>
      <c r="B72" s="150" t="s">
        <v>208</v>
      </c>
      <c r="C72" s="219" t="s">
        <v>209</v>
      </c>
      <c r="D72" s="219"/>
      <c r="E72" s="219"/>
      <c r="F72" s="151" t="s">
        <v>240</v>
      </c>
    </row>
    <row r="73" spans="1:6" ht="15" customHeight="1" x14ac:dyDescent="0.25">
      <c r="A73" s="225"/>
      <c r="B73" s="150" t="s">
        <v>210</v>
      </c>
      <c r="C73" s="219" t="s">
        <v>211</v>
      </c>
      <c r="D73" s="219"/>
      <c r="E73" s="219"/>
      <c r="F73" s="151" t="s">
        <v>241</v>
      </c>
    </row>
    <row r="74" spans="1:6" ht="15" customHeight="1" x14ac:dyDescent="0.25">
      <c r="A74" s="225"/>
      <c r="B74" s="150" t="s">
        <v>212</v>
      </c>
      <c r="C74" s="219" t="s">
        <v>213</v>
      </c>
      <c r="D74" s="219"/>
      <c r="E74" s="219"/>
      <c r="F74" s="151" t="s">
        <v>242</v>
      </c>
    </row>
    <row r="75" spans="1:6" ht="15" customHeight="1" x14ac:dyDescent="0.25">
      <c r="A75" s="225"/>
      <c r="B75" s="150" t="s">
        <v>214</v>
      </c>
      <c r="C75" s="219" t="s">
        <v>215</v>
      </c>
      <c r="D75" s="219"/>
      <c r="E75" s="219"/>
      <c r="F75" s="151" t="s">
        <v>243</v>
      </c>
    </row>
    <row r="76" spans="1:6" ht="15" customHeight="1" x14ac:dyDescent="0.25">
      <c r="A76" s="225"/>
      <c r="B76" s="150" t="s">
        <v>216</v>
      </c>
      <c r="C76" s="219" t="s">
        <v>217</v>
      </c>
      <c r="D76" s="219"/>
      <c r="E76" s="219"/>
      <c r="F76" s="151" t="s">
        <v>244</v>
      </c>
    </row>
    <row r="77" spans="1:6" ht="15" customHeight="1" x14ac:dyDescent="0.25">
      <c r="A77" s="225"/>
      <c r="B77" s="150" t="s">
        <v>218</v>
      </c>
      <c r="C77" s="219" t="s">
        <v>219</v>
      </c>
      <c r="D77" s="219"/>
      <c r="E77" s="219"/>
      <c r="F77" s="151" t="s">
        <v>245</v>
      </c>
    </row>
    <row r="78" spans="1:6" ht="15" customHeight="1" x14ac:dyDescent="0.25">
      <c r="A78" s="225"/>
      <c r="B78" s="150" t="s">
        <v>220</v>
      </c>
      <c r="C78" s="219" t="s">
        <v>221</v>
      </c>
      <c r="D78" s="219"/>
      <c r="E78" s="219"/>
      <c r="F78" s="151" t="s">
        <v>246</v>
      </c>
    </row>
    <row r="79" spans="1:6" ht="15" customHeight="1" x14ac:dyDescent="0.25">
      <c r="A79" s="225"/>
      <c r="B79" s="152" t="s">
        <v>222</v>
      </c>
      <c r="C79" s="220" t="s">
        <v>223</v>
      </c>
      <c r="D79" s="220"/>
      <c r="E79" s="220"/>
      <c r="F79" s="153" t="s">
        <v>247</v>
      </c>
    </row>
    <row r="80" spans="1:6" ht="18" customHeight="1" x14ac:dyDescent="0.25">
      <c r="A80" s="238" t="s">
        <v>263</v>
      </c>
      <c r="B80" s="232" t="s">
        <v>71</v>
      </c>
      <c r="C80" s="232"/>
      <c r="D80" s="232"/>
      <c r="E80" s="232"/>
      <c r="F80" s="232"/>
    </row>
    <row r="81" spans="1:6" ht="18" customHeight="1" x14ac:dyDescent="0.25">
      <c r="A81" s="238"/>
      <c r="B81" s="235" t="s">
        <v>225</v>
      </c>
      <c r="C81" s="235"/>
      <c r="D81" s="235"/>
      <c r="E81" s="235"/>
      <c r="F81" s="235"/>
    </row>
    <row r="82" spans="1:6" ht="18" customHeight="1" x14ac:dyDescent="0.25">
      <c r="A82" s="238"/>
      <c r="B82" s="155" t="s">
        <v>58</v>
      </c>
      <c r="C82" s="156" t="s">
        <v>291</v>
      </c>
      <c r="D82" s="157"/>
      <c r="E82" s="157"/>
      <c r="F82" s="158" t="s">
        <v>231</v>
      </c>
    </row>
    <row r="83" spans="1:6" ht="18" customHeight="1" x14ac:dyDescent="0.25">
      <c r="A83" s="238"/>
      <c r="B83" s="159" t="s">
        <v>59</v>
      </c>
      <c r="C83" s="160" t="s">
        <v>292</v>
      </c>
      <c r="D83" s="161"/>
      <c r="E83" s="161"/>
      <c r="F83" s="162"/>
    </row>
    <row r="84" spans="1:6" ht="18" customHeight="1" x14ac:dyDescent="0.25">
      <c r="A84" s="238"/>
      <c r="B84" s="163" t="s">
        <v>60</v>
      </c>
      <c r="C84" s="164" t="s">
        <v>293</v>
      </c>
      <c r="D84" s="165"/>
      <c r="E84" s="165"/>
      <c r="F84" s="166"/>
    </row>
    <row r="85" spans="1:6" ht="18" customHeight="1" x14ac:dyDescent="0.25">
      <c r="A85" s="238"/>
      <c r="B85" s="159" t="s">
        <v>61</v>
      </c>
      <c r="C85" s="160" t="s">
        <v>224</v>
      </c>
      <c r="D85" s="161"/>
      <c r="E85" s="161"/>
      <c r="F85" s="167"/>
    </row>
    <row r="86" spans="1:6" ht="18" customHeight="1" x14ac:dyDescent="0.25">
      <c r="A86" s="238"/>
      <c r="B86" s="163" t="s">
        <v>62</v>
      </c>
      <c r="C86" s="164" t="s">
        <v>294</v>
      </c>
      <c r="D86" s="165"/>
      <c r="E86" s="165"/>
      <c r="F86" s="168"/>
    </row>
    <row r="87" spans="1:6" ht="18" customHeight="1" x14ac:dyDescent="0.25">
      <c r="A87" s="238"/>
      <c r="B87" s="159" t="s">
        <v>63</v>
      </c>
      <c r="C87" s="160" t="s">
        <v>295</v>
      </c>
      <c r="D87" s="161"/>
      <c r="E87" s="161"/>
      <c r="F87" s="162"/>
    </row>
    <row r="88" spans="1:6" ht="18" customHeight="1" x14ac:dyDescent="0.25">
      <c r="A88" s="238"/>
      <c r="B88" s="163" t="s">
        <v>64</v>
      </c>
      <c r="C88" s="164" t="s">
        <v>294</v>
      </c>
      <c r="D88" s="165"/>
      <c r="E88" s="165"/>
      <c r="F88" s="168"/>
    </row>
    <row r="89" spans="1:6" ht="18" customHeight="1" x14ac:dyDescent="0.25">
      <c r="A89" s="238"/>
      <c r="B89" s="159" t="s">
        <v>65</v>
      </c>
      <c r="C89" s="160" t="s">
        <v>296</v>
      </c>
      <c r="D89" s="161"/>
      <c r="E89" s="161"/>
      <c r="F89" s="162"/>
    </row>
    <row r="90" spans="1:6" ht="18" customHeight="1" x14ac:dyDescent="0.25">
      <c r="A90" s="238"/>
      <c r="B90" s="163" t="s">
        <v>66</v>
      </c>
      <c r="C90" s="164" t="s">
        <v>293</v>
      </c>
      <c r="D90" s="165"/>
      <c r="E90" s="165"/>
      <c r="F90" s="168"/>
    </row>
    <row r="91" spans="1:6" ht="18" customHeight="1" x14ac:dyDescent="0.25">
      <c r="A91" s="238"/>
      <c r="B91" s="159" t="s">
        <v>67</v>
      </c>
      <c r="C91" s="160" t="s">
        <v>297</v>
      </c>
      <c r="D91" s="161"/>
      <c r="E91" s="161"/>
      <c r="F91" s="167" t="s">
        <v>232</v>
      </c>
    </row>
    <row r="92" spans="1:6" ht="18" customHeight="1" x14ac:dyDescent="0.25">
      <c r="A92" s="238"/>
      <c r="B92" s="163" t="s">
        <v>68</v>
      </c>
      <c r="C92" s="164" t="s">
        <v>293</v>
      </c>
      <c r="D92" s="165"/>
      <c r="E92" s="165"/>
      <c r="F92" s="168"/>
    </row>
    <row r="93" spans="1:6" ht="18" customHeight="1" x14ac:dyDescent="0.25">
      <c r="A93" s="238"/>
      <c r="B93" s="159" t="s">
        <v>69</v>
      </c>
      <c r="C93" s="160" t="s">
        <v>298</v>
      </c>
      <c r="D93" s="161"/>
      <c r="E93" s="161"/>
      <c r="F93" s="162"/>
    </row>
    <row r="94" spans="1:6" ht="18" customHeight="1" x14ac:dyDescent="0.25">
      <c r="A94" s="238"/>
      <c r="B94" s="163" t="s">
        <v>70</v>
      </c>
      <c r="C94" s="164" t="s">
        <v>294</v>
      </c>
      <c r="D94" s="165"/>
      <c r="E94" s="165"/>
      <c r="F94" s="168"/>
    </row>
    <row r="95" spans="1:6" ht="15.75" x14ac:dyDescent="0.25">
      <c r="A95" s="189"/>
      <c r="B95" s="236" t="s">
        <v>72</v>
      </c>
      <c r="C95" s="236"/>
      <c r="D95" s="236"/>
      <c r="E95" s="236"/>
      <c r="F95" s="236"/>
    </row>
    <row r="96" spans="1:6" x14ac:dyDescent="0.25">
      <c r="A96" s="239" t="s">
        <v>325</v>
      </c>
      <c r="B96" s="2" t="s">
        <v>73</v>
      </c>
      <c r="C96" s="2"/>
      <c r="F96" s="2" t="s">
        <v>284</v>
      </c>
    </row>
    <row r="97" spans="1:6" x14ac:dyDescent="0.25">
      <c r="A97" s="239"/>
      <c r="B97" s="2" t="s">
        <v>74</v>
      </c>
      <c r="C97" s="2"/>
      <c r="F97" s="2" t="s">
        <v>285</v>
      </c>
    </row>
    <row r="98" spans="1:6" x14ac:dyDescent="0.25">
      <c r="A98" s="239"/>
      <c r="B98" s="2" t="s">
        <v>75</v>
      </c>
      <c r="C98" s="2"/>
    </row>
    <row r="99" spans="1:6" x14ac:dyDescent="0.25">
      <c r="A99" s="239"/>
      <c r="B99" s="2" t="s">
        <v>76</v>
      </c>
      <c r="C99" s="2"/>
    </row>
    <row r="100" spans="1:6" x14ac:dyDescent="0.25">
      <c r="A100" s="239"/>
      <c r="B100" s="2" t="s">
        <v>77</v>
      </c>
      <c r="C100" s="2"/>
    </row>
    <row r="101" spans="1:6" x14ac:dyDescent="0.25">
      <c r="A101" s="239"/>
      <c r="B101" s="2" t="s">
        <v>78</v>
      </c>
      <c r="C101" s="2"/>
    </row>
    <row r="102" spans="1:6" x14ac:dyDescent="0.25">
      <c r="A102" s="239"/>
      <c r="B102" s="2" t="s">
        <v>79</v>
      </c>
      <c r="C102" s="2"/>
    </row>
    <row r="103" spans="1:6" x14ac:dyDescent="0.25">
      <c r="A103" s="239"/>
      <c r="B103" s="2" t="s">
        <v>80</v>
      </c>
      <c r="C103" s="2"/>
    </row>
    <row r="104" spans="1:6" x14ac:dyDescent="0.25">
      <c r="A104" s="239"/>
      <c r="B104" s="2" t="s">
        <v>81</v>
      </c>
      <c r="C104" s="2"/>
    </row>
    <row r="105" spans="1:6" x14ac:dyDescent="0.25">
      <c r="A105" s="239"/>
      <c r="B105" s="2" t="s">
        <v>82</v>
      </c>
      <c r="C105" s="2"/>
    </row>
    <row r="106" spans="1:6" x14ac:dyDescent="0.25">
      <c r="A106" s="239"/>
      <c r="B106" s="2" t="s">
        <v>83</v>
      </c>
      <c r="C106" s="2"/>
    </row>
    <row r="107" spans="1:6" x14ac:dyDescent="0.25">
      <c r="A107" s="239"/>
      <c r="B107" s="2" t="s">
        <v>84</v>
      </c>
      <c r="C107" s="2"/>
    </row>
    <row r="108" spans="1:6" x14ac:dyDescent="0.25">
      <c r="A108" s="239"/>
      <c r="B108" s="2" t="s">
        <v>85</v>
      </c>
      <c r="C108" s="2"/>
    </row>
    <row r="109" spans="1:6" x14ac:dyDescent="0.25">
      <c r="A109" s="239"/>
      <c r="B109" s="2" t="s">
        <v>86</v>
      </c>
      <c r="C109" s="2"/>
    </row>
    <row r="110" spans="1:6" x14ac:dyDescent="0.25">
      <c r="A110" s="239"/>
      <c r="B110" s="2" t="s">
        <v>87</v>
      </c>
      <c r="C110" s="2"/>
    </row>
    <row r="111" spans="1:6" x14ac:dyDescent="0.25">
      <c r="A111" s="239"/>
      <c r="B111" s="2" t="s">
        <v>88</v>
      </c>
      <c r="C111" s="2"/>
    </row>
    <row r="112" spans="1:6" ht="18" customHeight="1" x14ac:dyDescent="0.25">
      <c r="A112" s="240" t="s">
        <v>264</v>
      </c>
      <c r="B112" s="234" t="s">
        <v>89</v>
      </c>
      <c r="C112" s="234"/>
      <c r="D112" s="234"/>
      <c r="E112" s="234"/>
      <c r="F112" s="234"/>
    </row>
    <row r="113" spans="1:6" ht="18" customHeight="1" x14ac:dyDescent="0.25">
      <c r="A113" s="240"/>
      <c r="B113" s="169" t="s">
        <v>176</v>
      </c>
      <c r="C113" s="169" t="s">
        <v>299</v>
      </c>
      <c r="D113" s="170"/>
      <c r="E113" s="170"/>
      <c r="F113" s="170"/>
    </row>
    <row r="114" spans="1:6" ht="18" customHeight="1" x14ac:dyDescent="0.25">
      <c r="A114" s="240"/>
      <c r="B114" s="169" t="s">
        <v>177</v>
      </c>
      <c r="C114" s="169" t="s">
        <v>300</v>
      </c>
      <c r="D114" s="170"/>
      <c r="E114" s="170"/>
      <c r="F114" s="170"/>
    </row>
    <row r="115" spans="1:6" ht="18" customHeight="1" x14ac:dyDescent="0.25">
      <c r="A115" s="240"/>
      <c r="B115" s="169" t="s">
        <v>179</v>
      </c>
      <c r="C115" s="169" t="s">
        <v>301</v>
      </c>
      <c r="D115" s="170"/>
      <c r="E115" s="170"/>
      <c r="F115" s="170"/>
    </row>
    <row r="116" spans="1:6" ht="18" customHeight="1" x14ac:dyDescent="0.25">
      <c r="A116" s="240"/>
      <c r="B116" s="169" t="s">
        <v>183</v>
      </c>
      <c r="C116" s="169" t="s">
        <v>302</v>
      </c>
      <c r="D116" s="170"/>
      <c r="E116" s="170"/>
      <c r="F116" s="170"/>
    </row>
    <row r="117" spans="1:6" x14ac:dyDescent="0.25">
      <c r="A117" s="240"/>
      <c r="B117" s="171" t="s">
        <v>258</v>
      </c>
      <c r="C117" s="169" t="s">
        <v>248</v>
      </c>
      <c r="D117" s="172"/>
      <c r="E117" s="172"/>
      <c r="F117" s="169"/>
    </row>
    <row r="118" spans="1:6" x14ac:dyDescent="0.25">
      <c r="A118" s="240"/>
      <c r="B118" s="173" t="s">
        <v>303</v>
      </c>
      <c r="C118" s="169" t="s">
        <v>304</v>
      </c>
      <c r="D118" s="172"/>
      <c r="E118" s="172"/>
      <c r="F118" s="169"/>
    </row>
    <row r="119" spans="1:6" ht="18" x14ac:dyDescent="0.25">
      <c r="A119" s="154" t="s">
        <v>324</v>
      </c>
      <c r="B119" s="154"/>
      <c r="C119" s="154"/>
      <c r="D119" s="154"/>
      <c r="E119" s="154"/>
      <c r="F119" s="154"/>
    </row>
    <row r="120" spans="1:6" x14ac:dyDescent="0.25">
      <c r="B120" s="3" t="s">
        <v>90</v>
      </c>
    </row>
    <row r="121" spans="1:6" x14ac:dyDescent="0.25">
      <c r="B121" s="3" t="s">
        <v>91</v>
      </c>
    </row>
    <row r="122" spans="1:6" x14ac:dyDescent="0.25">
      <c r="B122" s="3" t="s">
        <v>92</v>
      </c>
    </row>
    <row r="123" spans="1:6" x14ac:dyDescent="0.25">
      <c r="B123" s="3" t="s">
        <v>93</v>
      </c>
      <c r="F123" s="2" t="s">
        <v>254</v>
      </c>
    </row>
    <row r="124" spans="1:6" x14ac:dyDescent="0.25">
      <c r="B124" s="3" t="s">
        <v>94</v>
      </c>
    </row>
    <row r="125" spans="1:6" x14ac:dyDescent="0.25">
      <c r="B125" s="3" t="s">
        <v>95</v>
      </c>
    </row>
    <row r="126" spans="1:6" x14ac:dyDescent="0.25">
      <c r="B126" s="3" t="s">
        <v>96</v>
      </c>
    </row>
    <row r="127" spans="1:6" x14ac:dyDescent="0.25">
      <c r="B127" s="3" t="s">
        <v>97</v>
      </c>
    </row>
    <row r="128" spans="1:6" x14ac:dyDescent="0.25">
      <c r="B128" s="3" t="s">
        <v>98</v>
      </c>
    </row>
    <row r="129" spans="1:6" x14ac:dyDescent="0.25">
      <c r="B129" s="3" t="s">
        <v>99</v>
      </c>
    </row>
    <row r="130" spans="1:6" x14ac:dyDescent="0.25">
      <c r="B130" s="2" t="s">
        <v>255</v>
      </c>
    </row>
    <row r="131" spans="1:6" ht="18" x14ac:dyDescent="0.25">
      <c r="A131" s="241" t="s">
        <v>265</v>
      </c>
      <c r="B131" s="174"/>
      <c r="C131" s="174"/>
      <c r="D131" s="174"/>
      <c r="E131" s="174"/>
      <c r="F131" s="174"/>
    </row>
    <row r="132" spans="1:6" x14ac:dyDescent="0.25">
      <c r="A132" s="241"/>
      <c r="B132" s="175" t="s">
        <v>100</v>
      </c>
      <c r="C132" s="176"/>
      <c r="D132" s="177"/>
      <c r="E132" s="177"/>
      <c r="F132" s="178" t="s">
        <v>250</v>
      </c>
    </row>
    <row r="133" spans="1:6" x14ac:dyDescent="0.25">
      <c r="A133" s="241"/>
      <c r="B133" s="175" t="s">
        <v>101</v>
      </c>
      <c r="C133" s="176"/>
      <c r="D133" s="177"/>
      <c r="E133" s="177"/>
      <c r="F133" s="178" t="s">
        <v>251</v>
      </c>
    </row>
    <row r="134" spans="1:6" x14ac:dyDescent="0.25">
      <c r="A134" s="241"/>
      <c r="B134" s="175" t="s">
        <v>102</v>
      </c>
      <c r="C134" s="176"/>
      <c r="D134" s="177"/>
      <c r="E134" s="177"/>
      <c r="F134" s="176"/>
    </row>
    <row r="135" spans="1:6" x14ac:dyDescent="0.25">
      <c r="A135" s="241"/>
      <c r="B135" s="175" t="s">
        <v>103</v>
      </c>
      <c r="C135" s="176"/>
      <c r="D135" s="177"/>
      <c r="E135" s="177"/>
      <c r="F135" s="176"/>
    </row>
    <row r="136" spans="1:6" x14ac:dyDescent="0.25">
      <c r="A136" s="241"/>
      <c r="B136" s="175" t="s">
        <v>104</v>
      </c>
      <c r="C136" s="176"/>
      <c r="D136" s="177"/>
      <c r="E136" s="177"/>
      <c r="F136" s="178" t="s">
        <v>252</v>
      </c>
    </row>
    <row r="137" spans="1:6" x14ac:dyDescent="0.25">
      <c r="A137" s="241"/>
      <c r="B137" s="175" t="s">
        <v>105</v>
      </c>
      <c r="C137" s="176"/>
      <c r="D137" s="177"/>
      <c r="E137" s="177"/>
      <c r="F137" s="176"/>
    </row>
    <row r="138" spans="1:6" x14ac:dyDescent="0.25">
      <c r="A138" s="241"/>
      <c r="B138" s="175" t="s">
        <v>106</v>
      </c>
      <c r="C138" s="176"/>
      <c r="D138" s="177"/>
      <c r="E138" s="177"/>
      <c r="F138" s="176"/>
    </row>
    <row r="139" spans="1:6" x14ac:dyDescent="0.25">
      <c r="A139" s="241"/>
      <c r="B139" s="175" t="s">
        <v>107</v>
      </c>
      <c r="C139" s="176"/>
      <c r="D139" s="177"/>
      <c r="E139" s="177"/>
      <c r="F139" s="176"/>
    </row>
    <row r="140" spans="1:6" x14ac:dyDescent="0.25">
      <c r="A140" s="241"/>
      <c r="B140" s="175" t="s">
        <v>108</v>
      </c>
      <c r="C140" s="176"/>
      <c r="D140" s="177"/>
      <c r="E140" s="177"/>
      <c r="F140" s="178" t="s">
        <v>253</v>
      </c>
    </row>
    <row r="141" spans="1:6" x14ac:dyDescent="0.25">
      <c r="A141" s="241"/>
      <c r="B141" s="175" t="s">
        <v>109</v>
      </c>
      <c r="C141" s="176"/>
      <c r="D141" s="177"/>
      <c r="E141" s="177"/>
      <c r="F141" s="176"/>
    </row>
    <row r="142" spans="1:6" x14ac:dyDescent="0.25">
      <c r="A142" s="241"/>
      <c r="B142" s="175" t="s">
        <v>110</v>
      </c>
      <c r="C142" s="176"/>
      <c r="D142" s="177"/>
      <c r="E142" s="177"/>
      <c r="F142" s="176"/>
    </row>
    <row r="143" spans="1:6" ht="18" x14ac:dyDescent="0.25">
      <c r="A143" s="242" t="s">
        <v>266</v>
      </c>
      <c r="B143" s="179"/>
      <c r="C143" s="179"/>
      <c r="D143" s="179"/>
      <c r="E143" s="179"/>
      <c r="F143" s="179"/>
    </row>
    <row r="144" spans="1:6" x14ac:dyDescent="0.25">
      <c r="A144" s="242"/>
      <c r="B144" s="182" t="s">
        <v>256</v>
      </c>
      <c r="C144" s="183" t="s">
        <v>305</v>
      </c>
      <c r="D144" s="184"/>
      <c r="E144" s="184"/>
      <c r="F144" s="182" t="s">
        <v>111</v>
      </c>
    </row>
    <row r="145" spans="1:6" x14ac:dyDescent="0.25">
      <c r="A145" s="242"/>
      <c r="B145" s="182" t="s">
        <v>257</v>
      </c>
      <c r="C145" s="183" t="s">
        <v>306</v>
      </c>
      <c r="D145" s="184"/>
      <c r="E145" s="184"/>
      <c r="F145" s="182" t="s">
        <v>112</v>
      </c>
    </row>
    <row r="146" spans="1:6" x14ac:dyDescent="0.25">
      <c r="A146" s="242"/>
      <c r="B146" s="182" t="s">
        <v>258</v>
      </c>
      <c r="C146" s="183" t="s">
        <v>307</v>
      </c>
      <c r="D146" s="184"/>
      <c r="E146" s="184"/>
      <c r="F146" s="182" t="s">
        <v>113</v>
      </c>
    </row>
    <row r="147" spans="1:6" x14ac:dyDescent="0.25">
      <c r="A147" s="242"/>
      <c r="B147" s="182" t="s">
        <v>259</v>
      </c>
      <c r="C147" s="183" t="s">
        <v>308</v>
      </c>
      <c r="D147" s="184"/>
      <c r="E147" s="184"/>
      <c r="F147" s="182" t="s">
        <v>114</v>
      </c>
    </row>
    <row r="148" spans="1:6" x14ac:dyDescent="0.25">
      <c r="A148" s="242"/>
      <c r="B148" s="182" t="s">
        <v>249</v>
      </c>
      <c r="C148" s="183" t="s">
        <v>309</v>
      </c>
      <c r="D148" s="184"/>
      <c r="E148" s="184"/>
      <c r="F148" s="182" t="s">
        <v>115</v>
      </c>
    </row>
    <row r="149" spans="1:6" x14ac:dyDescent="0.25">
      <c r="A149" s="242"/>
      <c r="B149" s="182" t="s">
        <v>260</v>
      </c>
      <c r="C149" s="183" t="s">
        <v>310</v>
      </c>
      <c r="D149" s="184"/>
      <c r="E149" s="184"/>
      <c r="F149" s="182" t="s">
        <v>116</v>
      </c>
    </row>
    <row r="150" spans="1:6" ht="18" x14ac:dyDescent="0.25">
      <c r="A150" s="231" t="s">
        <v>268</v>
      </c>
      <c r="B150" s="185"/>
      <c r="C150" s="185"/>
      <c r="D150" s="185"/>
      <c r="E150" s="185"/>
      <c r="F150" s="185"/>
    </row>
    <row r="151" spans="1:6" x14ac:dyDescent="0.25">
      <c r="A151" s="231"/>
      <c r="B151" s="186" t="s">
        <v>269</v>
      </c>
      <c r="C151" s="180" t="s">
        <v>311</v>
      </c>
      <c r="D151" s="181"/>
      <c r="E151" s="181"/>
      <c r="F151" s="187"/>
    </row>
    <row r="152" spans="1:6" x14ac:dyDescent="0.25">
      <c r="A152" s="231"/>
      <c r="B152" s="186" t="s">
        <v>270</v>
      </c>
      <c r="C152" s="180" t="s">
        <v>312</v>
      </c>
      <c r="D152" s="181"/>
      <c r="E152" s="181"/>
      <c r="F152" s="187"/>
    </row>
    <row r="153" spans="1:6" x14ac:dyDescent="0.25">
      <c r="A153" s="231"/>
      <c r="B153" s="186" t="s">
        <v>271</v>
      </c>
      <c r="C153" s="180" t="s">
        <v>313</v>
      </c>
      <c r="D153" s="181"/>
      <c r="E153" s="181"/>
      <c r="F153" s="187"/>
    </row>
  </sheetData>
  <sheetProtection sheet="1" objects="1" scenarios="1"/>
  <autoFilter ref="A1:F153"/>
  <mergeCells count="41">
    <mergeCell ref="A80:A94"/>
    <mergeCell ref="A96:A111"/>
    <mergeCell ref="A112:A118"/>
    <mergeCell ref="A131:A142"/>
    <mergeCell ref="A143:A149"/>
    <mergeCell ref="A150:A153"/>
    <mergeCell ref="B80:F80"/>
    <mergeCell ref="B59:F59"/>
    <mergeCell ref="B112:F112"/>
    <mergeCell ref="B81:F81"/>
    <mergeCell ref="B95:F95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A2:A3"/>
    <mergeCell ref="A4:A5"/>
    <mergeCell ref="A6:A10"/>
    <mergeCell ref="A11:A27"/>
    <mergeCell ref="A28:A47"/>
    <mergeCell ref="A48:A51"/>
    <mergeCell ref="A52:A53"/>
    <mergeCell ref="A55:A56"/>
    <mergeCell ref="A57:A58"/>
    <mergeCell ref="A60:A79"/>
    <mergeCell ref="C70:E70"/>
    <mergeCell ref="C71:E71"/>
    <mergeCell ref="C72:E72"/>
    <mergeCell ref="C73:E73"/>
    <mergeCell ref="C79:E79"/>
    <mergeCell ref="C74:E74"/>
    <mergeCell ref="C75:E75"/>
    <mergeCell ref="C76:E76"/>
    <mergeCell ref="C77:E77"/>
    <mergeCell ref="C78:E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Q69"/>
  <sheetViews>
    <sheetView workbookViewId="0">
      <selection activeCell="Q17" sqref="Q17"/>
    </sheetView>
  </sheetViews>
  <sheetFormatPr baseColWidth="10" defaultRowHeight="15" x14ac:dyDescent="0.25"/>
  <cols>
    <col min="1" max="1" width="4.7109375" customWidth="1"/>
    <col min="2" max="2" width="32" customWidth="1"/>
    <col min="3" max="3" width="4.7109375" customWidth="1"/>
    <col min="4" max="4" width="16.85546875" customWidth="1"/>
    <col min="5" max="5" width="4.7109375" customWidth="1"/>
    <col min="7" max="7" width="4.7109375" customWidth="1"/>
    <col min="8" max="8" width="14.5703125" customWidth="1"/>
    <col min="9" max="9" width="3.42578125" customWidth="1"/>
    <col min="10" max="10" width="17.140625" customWidth="1"/>
    <col min="12" max="12" width="14.85546875" customWidth="1"/>
    <col min="15" max="15" width="16" customWidth="1"/>
    <col min="16" max="16" width="5.140625" customWidth="1"/>
    <col min="19" max="19" width="11.7109375" customWidth="1"/>
  </cols>
  <sheetData>
    <row r="1" spans="2:17" x14ac:dyDescent="0.25">
      <c r="B1" s="7" t="s">
        <v>276</v>
      </c>
      <c r="D1" s="11" t="s">
        <v>267</v>
      </c>
      <c r="F1" s="11" t="s">
        <v>275</v>
      </c>
      <c r="H1" s="13" t="s">
        <v>274</v>
      </c>
      <c r="J1" s="17" t="s">
        <v>281</v>
      </c>
      <c r="L1" t="s">
        <v>332</v>
      </c>
      <c r="O1" s="191" t="s">
        <v>346</v>
      </c>
      <c r="Q1" s="193" t="s">
        <v>342</v>
      </c>
    </row>
    <row r="2" spans="2:17" x14ac:dyDescent="0.25">
      <c r="B2" s="8"/>
      <c r="D2" s="1" t="s">
        <v>269</v>
      </c>
      <c r="F2" s="12" t="s">
        <v>272</v>
      </c>
      <c r="H2" s="15"/>
      <c r="I2" s="4"/>
      <c r="J2" s="16" t="s">
        <v>279</v>
      </c>
      <c r="L2" t="s">
        <v>330</v>
      </c>
      <c r="M2" t="s">
        <v>328</v>
      </c>
      <c r="O2" s="192">
        <v>1</v>
      </c>
      <c r="Q2" s="194">
        <v>0</v>
      </c>
    </row>
    <row r="3" spans="2:17" x14ac:dyDescent="0.25">
      <c r="B3" s="8" t="s">
        <v>0</v>
      </c>
      <c r="D3" s="1" t="s">
        <v>270</v>
      </c>
      <c r="F3" t="s">
        <v>273</v>
      </c>
      <c r="H3" s="14" t="s">
        <v>361</v>
      </c>
      <c r="I3" s="4"/>
      <c r="J3" s="16" t="s">
        <v>280</v>
      </c>
      <c r="L3" t="s">
        <v>331</v>
      </c>
      <c r="M3" t="s">
        <v>329</v>
      </c>
      <c r="O3" s="192">
        <v>2</v>
      </c>
      <c r="Q3" s="194">
        <v>1</v>
      </c>
    </row>
    <row r="4" spans="2:17" x14ac:dyDescent="0.25">
      <c r="B4" s="8" t="s">
        <v>1</v>
      </c>
      <c r="D4" s="1" t="s">
        <v>271</v>
      </c>
      <c r="H4" s="14" t="s">
        <v>177</v>
      </c>
      <c r="I4" s="4"/>
      <c r="L4" t="s">
        <v>333</v>
      </c>
      <c r="M4" t="s">
        <v>334</v>
      </c>
      <c r="O4" s="192">
        <v>3</v>
      </c>
    </row>
    <row r="5" spans="2:17" x14ac:dyDescent="0.25">
      <c r="B5" s="9" t="s">
        <v>2</v>
      </c>
      <c r="H5" s="14" t="s">
        <v>183</v>
      </c>
      <c r="I5" s="4"/>
      <c r="O5" s="192">
        <v>4</v>
      </c>
    </row>
    <row r="6" spans="2:17" x14ac:dyDescent="0.25">
      <c r="B6" s="9" t="s">
        <v>3</v>
      </c>
      <c r="H6" s="14" t="s">
        <v>179</v>
      </c>
      <c r="I6" s="4"/>
      <c r="L6" t="s">
        <v>339</v>
      </c>
      <c r="M6" t="s">
        <v>336</v>
      </c>
      <c r="O6" s="192">
        <v>5</v>
      </c>
    </row>
    <row r="7" spans="2:17" x14ac:dyDescent="0.25">
      <c r="B7" s="9" t="s">
        <v>4</v>
      </c>
      <c r="H7" s="14" t="s">
        <v>176</v>
      </c>
      <c r="I7" s="4"/>
      <c r="M7" t="s">
        <v>351</v>
      </c>
      <c r="O7" s="192"/>
    </row>
    <row r="8" spans="2:17" x14ac:dyDescent="0.25">
      <c r="B8" s="9" t="s">
        <v>5</v>
      </c>
      <c r="H8" s="14" t="s">
        <v>181</v>
      </c>
      <c r="M8" t="s">
        <v>340</v>
      </c>
    </row>
    <row r="9" spans="2:17" x14ac:dyDescent="0.25">
      <c r="B9" s="9" t="s">
        <v>6</v>
      </c>
      <c r="H9" s="14" t="s">
        <v>178</v>
      </c>
      <c r="I9" s="4"/>
      <c r="M9" t="s">
        <v>352</v>
      </c>
    </row>
    <row r="10" spans="2:17" x14ac:dyDescent="0.25">
      <c r="B10" s="9" t="s">
        <v>7</v>
      </c>
      <c r="H10" s="15"/>
      <c r="I10" s="4"/>
      <c r="M10" t="s">
        <v>353</v>
      </c>
    </row>
    <row r="11" spans="2:17" x14ac:dyDescent="0.25">
      <c r="B11" s="9" t="s">
        <v>8</v>
      </c>
      <c r="H11" s="15"/>
      <c r="I11" s="4"/>
      <c r="M11" t="s">
        <v>354</v>
      </c>
    </row>
    <row r="12" spans="2:17" x14ac:dyDescent="0.25">
      <c r="B12" s="9" t="s">
        <v>9</v>
      </c>
      <c r="H12" s="14"/>
      <c r="I12" s="4"/>
      <c r="M12" t="s">
        <v>355</v>
      </c>
    </row>
    <row r="13" spans="2:17" x14ac:dyDescent="0.25">
      <c r="B13" s="9" t="s">
        <v>10</v>
      </c>
      <c r="H13" s="14"/>
      <c r="I13" s="4"/>
      <c r="M13" t="s">
        <v>356</v>
      </c>
    </row>
    <row r="14" spans="2:17" x14ac:dyDescent="0.25">
      <c r="B14" s="9" t="s">
        <v>11</v>
      </c>
      <c r="H14" s="4"/>
      <c r="I14" s="4"/>
      <c r="M14" t="s">
        <v>357</v>
      </c>
    </row>
    <row r="15" spans="2:17" x14ac:dyDescent="0.25">
      <c r="B15" s="9" t="s">
        <v>12</v>
      </c>
      <c r="H15" s="4"/>
      <c r="M15" t="s">
        <v>358</v>
      </c>
    </row>
    <row r="16" spans="2:17" x14ac:dyDescent="0.25">
      <c r="B16" s="9" t="s">
        <v>13</v>
      </c>
      <c r="H16" s="4"/>
      <c r="I16" s="4"/>
    </row>
    <row r="17" spans="2:13" x14ac:dyDescent="0.25">
      <c r="B17" s="9" t="s">
        <v>14</v>
      </c>
      <c r="H17" s="4"/>
      <c r="I17" s="4"/>
    </row>
    <row r="18" spans="2:13" x14ac:dyDescent="0.25">
      <c r="B18" s="9" t="s">
        <v>15</v>
      </c>
      <c r="H18" s="4"/>
    </row>
    <row r="19" spans="2:13" x14ac:dyDescent="0.25">
      <c r="B19" s="9" t="s">
        <v>16</v>
      </c>
      <c r="H19" s="4"/>
      <c r="I19" s="4"/>
    </row>
    <row r="20" spans="2:13" x14ac:dyDescent="0.25">
      <c r="B20" s="9" t="s">
        <v>17</v>
      </c>
      <c r="H20" s="4"/>
      <c r="I20" s="4"/>
    </row>
    <row r="21" spans="2:13" x14ac:dyDescent="0.25">
      <c r="B21" s="9" t="s">
        <v>18</v>
      </c>
      <c r="I21" s="4"/>
    </row>
    <row r="22" spans="2:13" x14ac:dyDescent="0.25">
      <c r="B22" s="9" t="s">
        <v>19</v>
      </c>
      <c r="H22" s="4"/>
      <c r="I22" s="4"/>
      <c r="L22" t="s">
        <v>350</v>
      </c>
      <c r="M22" t="s">
        <v>327</v>
      </c>
    </row>
    <row r="23" spans="2:13" x14ac:dyDescent="0.25">
      <c r="B23" s="9" t="s">
        <v>20</v>
      </c>
      <c r="H23" s="4"/>
      <c r="I23" s="4"/>
      <c r="M23" s="195" t="s">
        <v>359</v>
      </c>
    </row>
    <row r="24" spans="2:13" x14ac:dyDescent="0.25">
      <c r="B24" s="9" t="s">
        <v>21</v>
      </c>
      <c r="H24" s="4"/>
      <c r="I24" s="4"/>
    </row>
    <row r="25" spans="2:13" x14ac:dyDescent="0.25">
      <c r="B25" s="9" t="s">
        <v>22</v>
      </c>
      <c r="H25" s="4"/>
      <c r="I25" s="4"/>
    </row>
    <row r="26" spans="2:13" x14ac:dyDescent="0.25">
      <c r="B26" s="9" t="s">
        <v>23</v>
      </c>
      <c r="H26" s="4"/>
      <c r="I26" s="4"/>
    </row>
    <row r="27" spans="2:13" x14ac:dyDescent="0.25">
      <c r="B27" s="9" t="s">
        <v>24</v>
      </c>
      <c r="H27" s="4"/>
      <c r="I27" s="4"/>
    </row>
    <row r="28" spans="2:13" x14ac:dyDescent="0.25">
      <c r="B28" s="9" t="s">
        <v>25</v>
      </c>
      <c r="H28" s="4"/>
      <c r="I28" s="4"/>
    </row>
    <row r="29" spans="2:13" x14ac:dyDescent="0.25">
      <c r="B29" s="9" t="s">
        <v>26</v>
      </c>
      <c r="H29" s="4"/>
      <c r="I29" s="4"/>
    </row>
    <row r="30" spans="2:13" x14ac:dyDescent="0.25">
      <c r="B30" s="9" t="s">
        <v>27</v>
      </c>
      <c r="H30" s="4"/>
      <c r="I30" s="4"/>
    </row>
    <row r="31" spans="2:13" x14ac:dyDescent="0.25">
      <c r="B31" s="9" t="s">
        <v>28</v>
      </c>
      <c r="H31" s="4"/>
      <c r="I31" s="4"/>
    </row>
    <row r="32" spans="2:13" x14ac:dyDescent="0.25">
      <c r="B32" s="9" t="s">
        <v>29</v>
      </c>
      <c r="H32" s="4"/>
      <c r="I32" s="4"/>
    </row>
    <row r="33" spans="2:9" x14ac:dyDescent="0.25">
      <c r="B33" s="9" t="s">
        <v>30</v>
      </c>
      <c r="H33" s="4"/>
      <c r="I33" s="4"/>
    </row>
    <row r="34" spans="2:9" x14ac:dyDescent="0.25">
      <c r="B34" s="9" t="s">
        <v>31</v>
      </c>
      <c r="H34" s="4"/>
      <c r="I34" s="4"/>
    </row>
    <row r="35" spans="2:9" x14ac:dyDescent="0.25">
      <c r="B35" s="9" t="s">
        <v>32</v>
      </c>
      <c r="H35" s="4"/>
      <c r="I35" s="4"/>
    </row>
    <row r="36" spans="2:9" x14ac:dyDescent="0.25">
      <c r="B36" s="9" t="s">
        <v>33</v>
      </c>
      <c r="H36" s="4"/>
      <c r="I36" s="4"/>
    </row>
    <row r="37" spans="2:9" x14ac:dyDescent="0.25">
      <c r="B37" s="9" t="s">
        <v>34</v>
      </c>
      <c r="H37" s="4"/>
      <c r="I37" s="4"/>
    </row>
    <row r="38" spans="2:9" x14ac:dyDescent="0.25">
      <c r="B38" s="9" t="s">
        <v>35</v>
      </c>
      <c r="I38" s="4"/>
    </row>
    <row r="39" spans="2:9" x14ac:dyDescent="0.25">
      <c r="B39" s="9" t="s">
        <v>36</v>
      </c>
      <c r="H39" s="4"/>
      <c r="I39" s="4"/>
    </row>
    <row r="40" spans="2:9" x14ac:dyDescent="0.25">
      <c r="B40" s="9" t="s">
        <v>37</v>
      </c>
      <c r="H40" s="4"/>
      <c r="I40" s="4"/>
    </row>
    <row r="41" spans="2:9" x14ac:dyDescent="0.25">
      <c r="B41" s="9" t="s">
        <v>38</v>
      </c>
      <c r="H41" s="4"/>
      <c r="I41" s="4"/>
    </row>
    <row r="42" spans="2:9" x14ac:dyDescent="0.25">
      <c r="B42" s="9" t="s">
        <v>39</v>
      </c>
      <c r="H42" s="4"/>
      <c r="I42" s="4"/>
    </row>
    <row r="43" spans="2:9" x14ac:dyDescent="0.25">
      <c r="B43" s="9" t="s">
        <v>40</v>
      </c>
      <c r="H43" s="4"/>
      <c r="I43" s="4"/>
    </row>
    <row r="44" spans="2:9" x14ac:dyDescent="0.25">
      <c r="B44" s="9" t="s">
        <v>41</v>
      </c>
      <c r="H44" s="4"/>
      <c r="I44" s="4"/>
    </row>
    <row r="45" spans="2:9" x14ac:dyDescent="0.25">
      <c r="B45" s="9" t="s">
        <v>42</v>
      </c>
      <c r="H45" s="4"/>
      <c r="I45" s="4"/>
    </row>
    <row r="46" spans="2:9" x14ac:dyDescent="0.25">
      <c r="B46" s="9" t="s">
        <v>43</v>
      </c>
      <c r="H46" s="4"/>
      <c r="I46" s="4"/>
    </row>
    <row r="47" spans="2:9" x14ac:dyDescent="0.25">
      <c r="B47" s="9" t="s">
        <v>44</v>
      </c>
      <c r="H47" s="4"/>
      <c r="I47" s="4"/>
    </row>
    <row r="48" spans="2:9" x14ac:dyDescent="0.25">
      <c r="B48" s="9" t="s">
        <v>45</v>
      </c>
      <c r="H48" s="4"/>
      <c r="I48" s="4"/>
    </row>
    <row r="49" spans="2:9" x14ac:dyDescent="0.25">
      <c r="B49" s="9" t="s">
        <v>46</v>
      </c>
      <c r="H49" s="4"/>
      <c r="I49" s="4"/>
    </row>
    <row r="50" spans="2:9" x14ac:dyDescent="0.25">
      <c r="B50" s="9" t="s">
        <v>47</v>
      </c>
      <c r="H50" s="4"/>
      <c r="I50" s="4"/>
    </row>
    <row r="51" spans="2:9" x14ac:dyDescent="0.25">
      <c r="B51" s="9" t="s">
        <v>48</v>
      </c>
      <c r="H51" s="4"/>
      <c r="I51" s="4"/>
    </row>
    <row r="52" spans="2:9" x14ac:dyDescent="0.25">
      <c r="B52" s="9" t="s">
        <v>49</v>
      </c>
      <c r="H52" s="4"/>
      <c r="I52" s="4"/>
    </row>
    <row r="53" spans="2:9" x14ac:dyDescent="0.25">
      <c r="B53" s="9" t="s">
        <v>50</v>
      </c>
      <c r="H53" s="4"/>
      <c r="I53" s="4"/>
    </row>
    <row r="54" spans="2:9" x14ac:dyDescent="0.25">
      <c r="B54" s="9" t="s">
        <v>51</v>
      </c>
      <c r="H54" s="4"/>
      <c r="I54" s="4"/>
    </row>
    <row r="55" spans="2:9" x14ac:dyDescent="0.25">
      <c r="B55" s="9" t="s">
        <v>52</v>
      </c>
      <c r="H55" s="4"/>
      <c r="I55" s="4"/>
    </row>
    <row r="56" spans="2:9" x14ac:dyDescent="0.25">
      <c r="B56" s="9" t="s">
        <v>53</v>
      </c>
      <c r="I56" s="4"/>
    </row>
    <row r="57" spans="2:9" x14ac:dyDescent="0.25">
      <c r="B57" s="9" t="s">
        <v>54</v>
      </c>
      <c r="H57" s="4"/>
      <c r="I57" s="4"/>
    </row>
    <row r="58" spans="2:9" x14ac:dyDescent="0.25">
      <c r="B58" s="9" t="s">
        <v>55</v>
      </c>
      <c r="H58" s="4"/>
      <c r="I58" s="4"/>
    </row>
    <row r="59" spans="2:9" x14ac:dyDescent="0.25">
      <c r="B59" s="9" t="s">
        <v>56</v>
      </c>
    </row>
    <row r="60" spans="2:9" x14ac:dyDescent="0.25">
      <c r="B60" s="10"/>
    </row>
    <row r="61" spans="2:9" x14ac:dyDescent="0.25">
      <c r="B61" s="10"/>
    </row>
    <row r="62" spans="2:9" x14ac:dyDescent="0.25">
      <c r="B62" s="10"/>
    </row>
    <row r="63" spans="2:9" x14ac:dyDescent="0.25">
      <c r="B63" s="10"/>
    </row>
    <row r="64" spans="2:9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</sheetData>
  <dataConsolidate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DL88"/>
  <sheetViews>
    <sheetView tabSelected="1" zoomScaleNormal="100" workbookViewId="0">
      <pane ySplit="9" topLeftCell="A22" activePane="bottomLeft" state="frozenSplit"/>
      <selection activeCell="D4" sqref="D4"/>
      <selection pane="bottomLeft" activeCell="E41" sqref="E41:M41"/>
    </sheetView>
  </sheetViews>
  <sheetFormatPr baseColWidth="10" defaultRowHeight="15" x14ac:dyDescent="0.25"/>
  <cols>
    <col min="2" max="2" width="9.140625" customWidth="1"/>
    <col min="3" max="3" width="41.140625" customWidth="1"/>
    <col min="4" max="4" width="4.85546875" customWidth="1"/>
    <col min="5" max="5" width="20.7109375" customWidth="1"/>
    <col min="6" max="6" width="14.7109375" customWidth="1"/>
    <col min="7" max="7" width="20.7109375" customWidth="1"/>
    <col min="8" max="10" width="14.7109375" customWidth="1"/>
    <col min="11" max="11" width="20.7109375" customWidth="1"/>
    <col min="12" max="13" width="14.7109375" customWidth="1"/>
  </cols>
  <sheetData>
    <row r="1" spans="1:116" x14ac:dyDescent="0.25">
      <c r="A1" s="214"/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</row>
    <row r="2" spans="1:116" s="217" customFormat="1" ht="24.95" customHeight="1" x14ac:dyDescent="0.25">
      <c r="A2" s="214"/>
      <c r="B2" s="243" t="s">
        <v>364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Q2" s="218"/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  <c r="BQ2" s="218"/>
      <c r="BR2" s="218"/>
      <c r="BS2" s="218"/>
      <c r="BT2" s="218"/>
      <c r="BU2" s="218"/>
      <c r="BV2" s="218"/>
      <c r="BW2" s="218"/>
      <c r="BX2" s="218"/>
      <c r="BY2" s="218"/>
      <c r="BZ2" s="218"/>
      <c r="CA2" s="218"/>
      <c r="CB2" s="218"/>
      <c r="CC2" s="218"/>
      <c r="CD2" s="218"/>
      <c r="CE2" s="218"/>
      <c r="CF2" s="218"/>
      <c r="CG2" s="218"/>
      <c r="CH2" s="218"/>
      <c r="CI2" s="218"/>
      <c r="CJ2" s="218"/>
      <c r="CK2" s="218"/>
      <c r="CL2" s="218"/>
      <c r="CM2" s="218"/>
      <c r="CN2" s="218"/>
      <c r="CO2" s="218"/>
      <c r="CP2" s="218"/>
      <c r="CQ2" s="218"/>
      <c r="CR2" s="218"/>
      <c r="CS2" s="218"/>
      <c r="CT2" s="218"/>
      <c r="CU2" s="218"/>
      <c r="CV2" s="218"/>
      <c r="CW2" s="218"/>
      <c r="CX2" s="218"/>
      <c r="CY2" s="218"/>
      <c r="CZ2" s="218"/>
      <c r="DA2" s="218"/>
      <c r="DB2" s="218"/>
      <c r="DC2" s="218"/>
      <c r="DD2" s="218"/>
      <c r="DE2" s="218"/>
      <c r="DF2" s="218"/>
      <c r="DG2" s="218"/>
      <c r="DH2" s="218"/>
      <c r="DI2" s="218"/>
      <c r="DJ2" s="218"/>
      <c r="DK2" s="218"/>
      <c r="DL2" s="218"/>
    </row>
    <row r="3" spans="1:116" x14ac:dyDescent="0.25">
      <c r="A3" s="214"/>
      <c r="B3" s="244" t="s">
        <v>282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</row>
    <row r="4" spans="1:116" x14ac:dyDescent="0.25">
      <c r="A4" s="214"/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</row>
    <row r="5" spans="1:116" x14ac:dyDescent="0.25">
      <c r="A5" s="214"/>
      <c r="B5" s="206"/>
      <c r="C5" s="206"/>
      <c r="D5" s="206"/>
      <c r="E5" s="207" t="s">
        <v>277</v>
      </c>
      <c r="F5" s="206"/>
      <c r="G5" s="206"/>
      <c r="H5" s="206"/>
      <c r="I5" s="206"/>
      <c r="J5" s="206"/>
      <c r="K5" s="207" t="s">
        <v>278</v>
      </c>
      <c r="L5" s="206"/>
      <c r="M5" s="206"/>
      <c r="N5" s="206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116" x14ac:dyDescent="0.25">
      <c r="A6" s="214"/>
      <c r="B6" s="206"/>
      <c r="C6" s="206"/>
      <c r="D6" s="206"/>
      <c r="E6" s="215" t="s">
        <v>5</v>
      </c>
      <c r="F6" s="206"/>
      <c r="G6" s="206"/>
      <c r="H6" s="206"/>
      <c r="I6" s="206"/>
      <c r="J6" s="206"/>
      <c r="K6" s="215" t="s">
        <v>176</v>
      </c>
      <c r="L6" s="206"/>
      <c r="M6" s="206"/>
      <c r="N6" s="206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</row>
    <row r="7" spans="1:116" x14ac:dyDescent="0.25">
      <c r="A7" s="214"/>
      <c r="B7" s="206"/>
      <c r="C7" s="206"/>
      <c r="D7" s="206"/>
      <c r="E7" s="208"/>
      <c r="F7" s="206"/>
      <c r="G7" s="206"/>
      <c r="H7" s="206"/>
      <c r="I7" s="206"/>
      <c r="J7" s="206"/>
      <c r="K7" s="208"/>
      <c r="L7" s="206"/>
      <c r="M7" s="206"/>
      <c r="N7" s="206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</row>
    <row r="8" spans="1:116" x14ac:dyDescent="0.25">
      <c r="A8" s="214"/>
      <c r="B8" s="206"/>
      <c r="C8" s="206"/>
      <c r="D8" s="206"/>
      <c r="E8" s="262" t="s">
        <v>286</v>
      </c>
      <c r="F8" s="262"/>
      <c r="G8" s="209"/>
      <c r="H8" s="263">
        <v>0</v>
      </c>
      <c r="I8" s="264"/>
      <c r="J8" s="206"/>
      <c r="K8" s="208"/>
      <c r="L8" s="206"/>
      <c r="M8" s="206"/>
      <c r="N8" s="206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</row>
    <row r="9" spans="1:116" x14ac:dyDescent="0.25">
      <c r="A9" s="214"/>
      <c r="B9" s="206"/>
      <c r="C9" s="206"/>
      <c r="D9" s="206"/>
      <c r="E9" s="206"/>
      <c r="F9" s="206"/>
      <c r="G9" s="206"/>
      <c r="H9" s="206"/>
      <c r="I9" s="206"/>
      <c r="J9" s="206"/>
      <c r="K9" s="208"/>
      <c r="L9" s="206"/>
      <c r="M9" s="206"/>
      <c r="N9" s="206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</row>
    <row r="10" spans="1:116" x14ac:dyDescent="0.25">
      <c r="A10" s="214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</row>
    <row r="11" spans="1:116" x14ac:dyDescent="0.25">
      <c r="A11" s="214"/>
      <c r="B11" s="210"/>
      <c r="C11" s="261" t="s">
        <v>363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10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</row>
    <row r="12" spans="1:116" x14ac:dyDescent="0.25">
      <c r="A12" s="214"/>
      <c r="B12" s="210"/>
      <c r="C12" s="210"/>
      <c r="D12" s="210"/>
      <c r="E12" s="210"/>
      <c r="F12" s="210"/>
      <c r="G12" s="211"/>
      <c r="H12" s="210"/>
      <c r="I12" s="210"/>
      <c r="J12" s="210"/>
      <c r="K12" s="210"/>
      <c r="L12" s="210"/>
      <c r="M12" s="210"/>
      <c r="N12" s="210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</row>
    <row r="13" spans="1:116" x14ac:dyDescent="0.25">
      <c r="A13" s="214"/>
      <c r="B13" s="210"/>
      <c r="C13" s="258" t="s">
        <v>326</v>
      </c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10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</row>
    <row r="14" spans="1:116" x14ac:dyDescent="0.25">
      <c r="A14" s="214"/>
      <c r="B14" s="210"/>
      <c r="C14" s="210"/>
      <c r="D14" s="210"/>
      <c r="E14" s="210"/>
      <c r="F14" s="210"/>
      <c r="G14" s="211"/>
      <c r="H14" s="210"/>
      <c r="I14" s="210"/>
      <c r="J14" s="210"/>
      <c r="K14" s="210"/>
      <c r="L14" s="210"/>
      <c r="M14" s="210"/>
      <c r="N14" s="210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</row>
    <row r="15" spans="1:116" x14ac:dyDescent="0.25">
      <c r="A15" s="214"/>
      <c r="B15" s="210"/>
      <c r="C15" s="210"/>
      <c r="D15" s="210"/>
      <c r="E15" s="253" t="s">
        <v>283</v>
      </c>
      <c r="F15" s="254"/>
      <c r="G15" s="248"/>
      <c r="H15" s="249"/>
      <c r="I15" s="250"/>
      <c r="J15" s="210"/>
      <c r="K15" s="210"/>
      <c r="L15" s="210"/>
      <c r="M15" s="210"/>
      <c r="N15" s="210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</row>
    <row r="16" spans="1:116" x14ac:dyDescent="0.25">
      <c r="A16" s="214"/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</row>
    <row r="17" spans="1:27" x14ac:dyDescent="0.25">
      <c r="A17" s="214"/>
      <c r="B17" s="210"/>
      <c r="C17" s="18" t="s">
        <v>349</v>
      </c>
      <c r="D17" s="210"/>
      <c r="E17" s="259" t="str">
        <f>CONCATENATE(VARIABLES!M2,$G$15," ","$current[",$E$6,",.",H8,"] ","$Unit[",$K$6," ]",VARIABLES!M3)</f>
        <v>&lt;line text =" $current[outdoor_temperature,.0] $Unit[Temperature ]"/&gt;</v>
      </c>
      <c r="F17" s="259"/>
      <c r="G17" s="259"/>
      <c r="H17" s="259"/>
      <c r="I17" s="259"/>
      <c r="J17" s="259"/>
      <c r="K17" s="259"/>
      <c r="L17" s="259"/>
      <c r="M17" s="259"/>
      <c r="N17" s="210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</row>
    <row r="18" spans="1:27" x14ac:dyDescent="0.25">
      <c r="A18" s="214"/>
      <c r="B18" s="210"/>
      <c r="C18" s="212"/>
      <c r="D18" s="210"/>
      <c r="E18" s="213"/>
      <c r="F18" s="213"/>
      <c r="G18" s="213"/>
      <c r="H18" s="213"/>
      <c r="I18" s="213"/>
      <c r="J18" s="213"/>
      <c r="K18" s="213"/>
      <c r="L18" s="213"/>
      <c r="M18" s="213"/>
      <c r="N18" s="210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</row>
    <row r="19" spans="1:27" x14ac:dyDescent="0.25">
      <c r="A19" s="214"/>
      <c r="B19" s="210"/>
      <c r="C19" s="258" t="s">
        <v>362</v>
      </c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10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</row>
    <row r="20" spans="1:27" x14ac:dyDescent="0.25">
      <c r="A20" s="214"/>
      <c r="B20" s="210"/>
      <c r="C20" s="210"/>
      <c r="D20" s="210"/>
      <c r="E20" s="210"/>
      <c r="F20" s="210"/>
      <c r="G20" s="211"/>
      <c r="H20" s="210"/>
      <c r="I20" s="210"/>
      <c r="J20" s="210"/>
      <c r="K20" s="210"/>
      <c r="L20" s="210"/>
      <c r="M20" s="210"/>
      <c r="N20" s="210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</row>
    <row r="21" spans="1:27" x14ac:dyDescent="0.25">
      <c r="A21" s="214"/>
      <c r="B21" s="210"/>
      <c r="C21" s="210"/>
      <c r="D21" s="210"/>
      <c r="E21" s="253" t="s">
        <v>283</v>
      </c>
      <c r="F21" s="254"/>
      <c r="G21" s="248"/>
      <c r="H21" s="249"/>
      <c r="I21" s="250"/>
      <c r="J21" s="210"/>
      <c r="K21" s="210"/>
      <c r="L21" s="210"/>
      <c r="M21" s="210"/>
      <c r="N21" s="210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</row>
    <row r="22" spans="1:27" x14ac:dyDescent="0.25">
      <c r="A22" s="214"/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</row>
    <row r="23" spans="1:27" x14ac:dyDescent="0.25">
      <c r="A23" s="214"/>
      <c r="B23" s="210"/>
      <c r="C23" s="18" t="s">
        <v>349</v>
      </c>
      <c r="D23" s="210"/>
      <c r="E23" s="259" t="str">
        <f>CONCATENATE(VARIABLES!M2,$G$21," ","$current[",$E$6,",.",H8,"] ","$Unit[",$K$6," ]"," , le ","%d%b%y à %Hh%M",VARIABLES!M3)</f>
        <v>&lt;line text =" $current[outdoor_temperature,.0] $Unit[Temperature ] , le %d%b%y à %Hh%M"/&gt;</v>
      </c>
      <c r="F23" s="259"/>
      <c r="G23" s="259"/>
      <c r="H23" s="259"/>
      <c r="I23" s="259"/>
      <c r="J23" s="259"/>
      <c r="K23" s="259"/>
      <c r="L23" s="259"/>
      <c r="M23" s="259"/>
      <c r="N23" s="210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</row>
    <row r="24" spans="1:27" x14ac:dyDescent="0.25">
      <c r="A24" s="214"/>
      <c r="B24" s="210"/>
      <c r="C24" s="212"/>
      <c r="D24" s="210"/>
      <c r="E24" s="213"/>
      <c r="F24" s="213"/>
      <c r="G24" s="213"/>
      <c r="H24" s="213"/>
      <c r="I24" s="213"/>
      <c r="J24" s="213"/>
      <c r="K24" s="213"/>
      <c r="L24" s="213"/>
      <c r="M24" s="213"/>
      <c r="N24" s="210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</row>
    <row r="25" spans="1:27" x14ac:dyDescent="0.25">
      <c r="A25" s="214"/>
      <c r="B25" s="210"/>
      <c r="C25" s="258" t="s">
        <v>289</v>
      </c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10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</row>
    <row r="26" spans="1:27" x14ac:dyDescent="0.25">
      <c r="A26" s="214"/>
      <c r="B26" s="210"/>
      <c r="C26" s="210"/>
      <c r="D26" s="210"/>
      <c r="E26" s="210"/>
      <c r="F26" s="210"/>
      <c r="G26" s="211"/>
      <c r="H26" s="210"/>
      <c r="I26" s="210"/>
      <c r="J26" s="210"/>
      <c r="K26" s="210"/>
      <c r="L26" s="210"/>
      <c r="M26" s="210"/>
      <c r="N26" s="210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</row>
    <row r="27" spans="1:27" x14ac:dyDescent="0.25">
      <c r="A27" s="214"/>
      <c r="B27" s="210"/>
      <c r="C27" s="210"/>
      <c r="D27" s="210"/>
      <c r="E27" s="253" t="s">
        <v>283</v>
      </c>
      <c r="F27" s="254"/>
      <c r="G27" s="248"/>
      <c r="H27" s="249"/>
      <c r="I27" s="250"/>
      <c r="J27" s="210"/>
      <c r="K27" s="210"/>
      <c r="L27" s="210"/>
      <c r="M27" s="210"/>
      <c r="N27" s="210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</row>
    <row r="28" spans="1:27" x14ac:dyDescent="0.25">
      <c r="A28" s="214"/>
      <c r="B28" s="210"/>
      <c r="C28" s="210"/>
      <c r="D28" s="210"/>
      <c r="E28" s="210"/>
      <c r="F28" s="210"/>
      <c r="G28" s="213"/>
      <c r="H28" s="213"/>
      <c r="I28" s="213"/>
      <c r="J28" s="213"/>
      <c r="K28" s="210"/>
      <c r="L28" s="210"/>
      <c r="M28" s="210"/>
      <c r="N28" s="210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  <c r="AA28" s="214"/>
    </row>
    <row r="29" spans="1:27" x14ac:dyDescent="0.25">
      <c r="A29" s="214"/>
      <c r="B29" s="210"/>
      <c r="C29" s="18" t="s">
        <v>349</v>
      </c>
      <c r="D29" s="210"/>
      <c r="E29" s="260" t="str">
        <f>CONCATENATE(VARIABLES!M2,$G$27," ","$Min[",$E$6,",.",H8,"] ","$Unit[",$K$6," ]"," , le ","%d%b%y à %Hh%M",VARIABLES!M3)</f>
        <v>&lt;line text =" $Min[outdoor_temperature,.0] $Unit[Temperature ] , le %d%b%y à %Hh%M"/&gt;</v>
      </c>
      <c r="F29" s="260"/>
      <c r="G29" s="260"/>
      <c r="H29" s="260"/>
      <c r="I29" s="260"/>
      <c r="J29" s="260"/>
      <c r="K29" s="260"/>
      <c r="L29" s="260"/>
      <c r="M29" s="260"/>
      <c r="N29" s="210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</row>
    <row r="30" spans="1:27" x14ac:dyDescent="0.25">
      <c r="A30" s="214"/>
      <c r="B30" s="210"/>
      <c r="C30" s="212"/>
      <c r="D30" s="210"/>
      <c r="E30" s="213"/>
      <c r="F30" s="213"/>
      <c r="G30" s="213"/>
      <c r="H30" s="213"/>
      <c r="I30" s="213"/>
      <c r="J30" s="213"/>
      <c r="K30" s="213"/>
      <c r="L30" s="213"/>
      <c r="M30" s="213"/>
      <c r="N30" s="210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</row>
    <row r="31" spans="1:27" x14ac:dyDescent="0.25">
      <c r="A31" s="214"/>
      <c r="B31" s="210"/>
      <c r="C31" s="258" t="s">
        <v>288</v>
      </c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10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</row>
    <row r="32" spans="1:27" x14ac:dyDescent="0.25">
      <c r="A32" s="214"/>
      <c r="B32" s="210"/>
      <c r="C32" s="210"/>
      <c r="D32" s="210"/>
      <c r="E32" s="210"/>
      <c r="F32" s="210"/>
      <c r="G32" s="211"/>
      <c r="H32" s="210"/>
      <c r="I32" s="210"/>
      <c r="J32" s="210"/>
      <c r="K32" s="210"/>
      <c r="L32" s="210"/>
      <c r="M32" s="210"/>
      <c r="N32" s="210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</row>
    <row r="33" spans="1:27" x14ac:dyDescent="0.25">
      <c r="A33" s="214"/>
      <c r="B33" s="210"/>
      <c r="C33" s="210"/>
      <c r="D33" s="210"/>
      <c r="E33" s="253" t="s">
        <v>283</v>
      </c>
      <c r="F33" s="254"/>
      <c r="G33" s="248"/>
      <c r="H33" s="249"/>
      <c r="I33" s="250"/>
      <c r="J33" s="210"/>
      <c r="K33" s="210"/>
      <c r="L33" s="210"/>
      <c r="M33" s="210"/>
      <c r="N33" s="210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</row>
    <row r="34" spans="1:27" x14ac:dyDescent="0.25">
      <c r="A34" s="214"/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</row>
    <row r="35" spans="1:27" x14ac:dyDescent="0.25">
      <c r="A35" s="214"/>
      <c r="B35" s="210"/>
      <c r="C35" s="18" t="s">
        <v>349</v>
      </c>
      <c r="D35" s="210"/>
      <c r="E35" s="260" t="str">
        <f>CONCATENATE(VARIABLES!M2,$G$33," ","$Max[",$E$6,",.",H8,"] ","$Unit[",$K$6," ]"," , le ","%d%b%y à %Hh%M",VARIABLES!M3)</f>
        <v>&lt;line text =" $Max[outdoor_temperature,.0] $Unit[Temperature ] , le %d%b%y à %Hh%M"/&gt;</v>
      </c>
      <c r="F35" s="260"/>
      <c r="G35" s="260"/>
      <c r="H35" s="260"/>
      <c r="I35" s="260"/>
      <c r="J35" s="260"/>
      <c r="K35" s="260"/>
      <c r="L35" s="260"/>
      <c r="M35" s="260"/>
      <c r="N35" s="210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</row>
    <row r="36" spans="1:27" x14ac:dyDescent="0.25">
      <c r="A36" s="214"/>
      <c r="B36" s="210"/>
      <c r="C36" s="212"/>
      <c r="D36" s="210"/>
      <c r="E36" s="213"/>
      <c r="F36" s="213"/>
      <c r="G36" s="213"/>
      <c r="H36" s="213"/>
      <c r="I36" s="213"/>
      <c r="J36" s="213"/>
      <c r="K36" s="213"/>
      <c r="L36" s="213"/>
      <c r="M36" s="213"/>
      <c r="N36" s="210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</row>
    <row r="37" spans="1:27" x14ac:dyDescent="0.25">
      <c r="A37" s="214"/>
      <c r="B37" s="210"/>
      <c r="C37" s="258" t="s">
        <v>287</v>
      </c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10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</row>
    <row r="38" spans="1:27" x14ac:dyDescent="0.25">
      <c r="A38" s="214"/>
      <c r="B38" s="210"/>
      <c r="C38" s="210"/>
      <c r="D38" s="210"/>
      <c r="E38" s="210"/>
      <c r="F38" s="210"/>
      <c r="G38" s="211"/>
      <c r="H38" s="210"/>
      <c r="I38" s="210"/>
      <c r="J38" s="210"/>
      <c r="K38" s="210"/>
      <c r="L38" s="210"/>
      <c r="M38" s="210"/>
      <c r="N38" s="210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</row>
    <row r="39" spans="1:27" x14ac:dyDescent="0.25">
      <c r="A39" s="214"/>
      <c r="B39" s="210"/>
      <c r="C39" s="210"/>
      <c r="D39" s="210"/>
      <c r="E39" s="253" t="s">
        <v>283</v>
      </c>
      <c r="F39" s="254"/>
      <c r="G39" s="248"/>
      <c r="H39" s="249"/>
      <c r="I39" s="250"/>
      <c r="J39" s="210"/>
      <c r="K39" s="210"/>
      <c r="L39" s="210"/>
      <c r="M39" s="210"/>
      <c r="N39" s="210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</row>
    <row r="40" spans="1:27" x14ac:dyDescent="0.25">
      <c r="A40" s="214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  <c r="AA40" s="214"/>
    </row>
    <row r="41" spans="1:27" x14ac:dyDescent="0.25">
      <c r="A41" s="214"/>
      <c r="B41" s="210"/>
      <c r="C41" s="18" t="s">
        <v>349</v>
      </c>
      <c r="D41" s="210"/>
      <c r="E41" s="259" t="str">
        <f>CONCATENATE(VARIABLES!M2,$G$39," ","$TRueMean[",$E$6,",.",H8,"] ","$Unit[",$K$6," ]"," , le ","%d%b%y à %Hh%M",VARIABLES!M3)</f>
        <v>&lt;line text =" $TRueMean[outdoor_temperature,.0] $Unit[Temperature ] , le %d%b%y à %Hh%M"/&gt;</v>
      </c>
      <c r="F41" s="259"/>
      <c r="G41" s="259"/>
      <c r="H41" s="259"/>
      <c r="I41" s="259"/>
      <c r="J41" s="259"/>
      <c r="K41" s="259"/>
      <c r="L41" s="259"/>
      <c r="M41" s="259"/>
      <c r="N41" s="210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  <c r="AA41" s="214"/>
    </row>
    <row r="42" spans="1:27" x14ac:dyDescent="0.25">
      <c r="A42" s="214"/>
      <c r="B42" s="210"/>
      <c r="C42" s="212"/>
      <c r="D42" s="210"/>
      <c r="E42" s="213"/>
      <c r="F42" s="213"/>
      <c r="G42" s="213"/>
      <c r="H42" s="213"/>
      <c r="I42" s="213"/>
      <c r="J42" s="213"/>
      <c r="K42" s="213"/>
      <c r="L42" s="213"/>
      <c r="M42" s="213"/>
      <c r="N42" s="210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</row>
    <row r="43" spans="1:27" x14ac:dyDescent="0.25">
      <c r="A43" s="214"/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  <c r="AA43" s="214"/>
    </row>
    <row r="44" spans="1:27" ht="15.75" thickBot="1" x14ac:dyDescent="0.3">
      <c r="A44" s="214"/>
      <c r="B44" s="255" t="s">
        <v>335</v>
      </c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</row>
    <row r="45" spans="1:27" x14ac:dyDescent="0.25">
      <c r="A45" s="214"/>
      <c r="B45" s="197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9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  <c r="AA45" s="214"/>
    </row>
    <row r="46" spans="1:27" x14ac:dyDescent="0.25">
      <c r="A46" s="214"/>
      <c r="B46" s="200"/>
      <c r="C46" s="201"/>
      <c r="D46" s="256" t="s">
        <v>337</v>
      </c>
      <c r="E46" s="256"/>
      <c r="F46" s="256"/>
      <c r="G46" s="256"/>
      <c r="H46" s="256"/>
      <c r="I46" s="256"/>
      <c r="J46" s="256"/>
      <c r="K46" s="256"/>
      <c r="L46" s="256"/>
      <c r="M46" s="256"/>
      <c r="N46" s="201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</row>
    <row r="47" spans="1:27" x14ac:dyDescent="0.25">
      <c r="A47" s="214"/>
      <c r="B47" s="200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</row>
    <row r="48" spans="1:27" x14ac:dyDescent="0.25">
      <c r="A48" s="214"/>
      <c r="B48" s="200"/>
      <c r="C48" s="202" t="s">
        <v>349</v>
      </c>
      <c r="D48" s="201"/>
      <c r="E48" s="251" t="str">
        <f>CONCATENATE(VARIABLES!M4,$E$6)</f>
        <v>&lt;outdoor_temperature</v>
      </c>
      <c r="F48" s="251"/>
      <c r="G48" s="251"/>
      <c r="H48" s="251"/>
      <c r="I48" s="251"/>
      <c r="J48" s="251"/>
      <c r="K48" s="251"/>
      <c r="L48" s="251"/>
      <c r="M48" s="251"/>
      <c r="N48" s="201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</row>
    <row r="49" spans="1:27" ht="15.75" thickBot="1" x14ac:dyDescent="0.3">
      <c r="A49" s="214"/>
      <c r="B49" s="203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</row>
    <row r="50" spans="1:27" s="196" customFormat="1" ht="8.25" customHeight="1" thickBot="1" x14ac:dyDescent="0.3">
      <c r="A50" s="214"/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</row>
    <row r="51" spans="1:27" x14ac:dyDescent="0.25">
      <c r="A51" s="214"/>
      <c r="B51" s="197"/>
      <c r="C51" s="199"/>
      <c r="D51" s="257" t="s">
        <v>338</v>
      </c>
      <c r="E51" s="257"/>
      <c r="F51" s="257"/>
      <c r="G51" s="257"/>
      <c r="H51" s="257"/>
      <c r="I51" s="257"/>
      <c r="J51" s="257"/>
      <c r="K51" s="257"/>
      <c r="L51" s="257"/>
      <c r="M51" s="257"/>
      <c r="N51" s="199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  <c r="AA51" s="214"/>
    </row>
    <row r="52" spans="1:27" x14ac:dyDescent="0.25">
      <c r="A52" s="214"/>
      <c r="B52" s="200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</row>
    <row r="53" spans="1:27" x14ac:dyDescent="0.25">
      <c r="A53" s="214"/>
      <c r="B53" s="200"/>
      <c r="C53" s="201"/>
      <c r="D53" s="201"/>
      <c r="E53" s="245" t="s">
        <v>341</v>
      </c>
      <c r="F53" s="246"/>
      <c r="G53" s="248"/>
      <c r="H53" s="249"/>
      <c r="I53" s="250"/>
      <c r="J53" s="201"/>
      <c r="K53" s="201"/>
      <c r="L53" s="201"/>
      <c r="M53" s="201"/>
      <c r="N53" s="201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</row>
    <row r="54" spans="1:27" x14ac:dyDescent="0.25">
      <c r="A54" s="214"/>
      <c r="B54" s="200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</row>
    <row r="55" spans="1:27" x14ac:dyDescent="0.25">
      <c r="A55" s="214"/>
      <c r="B55" s="200"/>
      <c r="C55" s="201"/>
      <c r="D55" s="201"/>
      <c r="E55" s="201"/>
      <c r="F55" s="201"/>
      <c r="G55" s="247" t="str">
        <f>IF(G53="","ATTENTION AUCUN AXE SELECTIONNE","")</f>
        <v>ATTENTION AUCUN AXE SELECTIONNE</v>
      </c>
      <c r="H55" s="247"/>
      <c r="I55" s="247"/>
      <c r="J55" s="201"/>
      <c r="K55" s="201"/>
      <c r="L55" s="201"/>
      <c r="M55" s="201"/>
      <c r="N55" s="201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</row>
    <row r="56" spans="1:27" x14ac:dyDescent="0.25">
      <c r="A56" s="214"/>
      <c r="B56" s="200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  <c r="AA56" s="214"/>
    </row>
    <row r="57" spans="1:27" x14ac:dyDescent="0.25">
      <c r="A57" s="214"/>
      <c r="B57" s="200"/>
      <c r="C57" s="201"/>
      <c r="D57" s="201"/>
      <c r="E57" s="245" t="s">
        <v>347</v>
      </c>
      <c r="F57" s="246"/>
      <c r="G57" s="248"/>
      <c r="H57" s="249"/>
      <c r="I57" s="250"/>
      <c r="J57" s="201"/>
      <c r="K57" s="201"/>
      <c r="L57" s="201"/>
      <c r="M57" s="201"/>
      <c r="N57" s="201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</row>
    <row r="58" spans="1:27" x14ac:dyDescent="0.25">
      <c r="A58" s="214"/>
      <c r="B58" s="200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  <c r="AA58" s="214"/>
    </row>
    <row r="59" spans="1:27" x14ac:dyDescent="0.25">
      <c r="A59" s="214"/>
      <c r="B59" s="200"/>
      <c r="C59" s="201"/>
      <c r="D59" s="201"/>
      <c r="E59" s="201"/>
      <c r="F59" s="201"/>
      <c r="G59" s="247" t="str">
        <f>IF(G57="", "INFORMATION, PAS DE LEGENDE","")</f>
        <v>INFORMATION, PAS DE LEGENDE</v>
      </c>
      <c r="H59" s="247"/>
      <c r="I59" s="247"/>
      <c r="J59" s="201"/>
      <c r="K59" s="201"/>
      <c r="L59" s="201"/>
      <c r="M59" s="201"/>
      <c r="N59" s="201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214"/>
      <c r="AA59" s="214"/>
    </row>
    <row r="60" spans="1:27" x14ac:dyDescent="0.25">
      <c r="A60" s="214"/>
      <c r="B60" s="200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</row>
    <row r="61" spans="1:27" x14ac:dyDescent="0.25">
      <c r="A61" s="214"/>
      <c r="B61" s="200"/>
      <c r="C61" s="201"/>
      <c r="D61" s="201"/>
      <c r="E61" s="245" t="s">
        <v>348</v>
      </c>
      <c r="F61" s="246"/>
      <c r="G61" s="248">
        <v>1</v>
      </c>
      <c r="H61" s="249"/>
      <c r="I61" s="250"/>
      <c r="J61" s="201"/>
      <c r="K61" s="201"/>
      <c r="L61" s="201"/>
      <c r="M61" s="201"/>
      <c r="N61" s="201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4"/>
    </row>
    <row r="62" spans="1:27" x14ac:dyDescent="0.25">
      <c r="A62" s="214"/>
      <c r="B62" s="200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</row>
    <row r="63" spans="1:27" x14ac:dyDescent="0.25">
      <c r="A63" s="214"/>
      <c r="B63" s="200"/>
      <c r="C63" s="201"/>
      <c r="D63" s="201"/>
      <c r="E63" s="245" t="s">
        <v>343</v>
      </c>
      <c r="F63" s="246"/>
      <c r="G63" s="248"/>
      <c r="H63" s="249"/>
      <c r="I63" s="250"/>
      <c r="J63" s="201"/>
      <c r="K63" s="201"/>
      <c r="L63" s="201"/>
      <c r="M63" s="201"/>
      <c r="N63" s="201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  <c r="AA63" s="214"/>
    </row>
    <row r="64" spans="1:27" x14ac:dyDescent="0.25">
      <c r="A64" s="214"/>
      <c r="B64" s="200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  <c r="AA64" s="214"/>
    </row>
    <row r="65" spans="1:27" x14ac:dyDescent="0.25">
      <c r="A65" s="214"/>
      <c r="B65" s="200"/>
      <c r="C65" s="201"/>
      <c r="D65" s="201"/>
      <c r="E65" s="201"/>
      <c r="F65" s="201"/>
      <c r="G65" s="247" t="str">
        <f>IF(LEN(G63)&lt;&gt;8,"FORMAT INCOMPLET",(IF(G63=""," ATTENTION PAS DE COULEUR","")))</f>
        <v>FORMAT INCOMPLET</v>
      </c>
      <c r="H65" s="247"/>
      <c r="I65" s="247"/>
      <c r="J65" s="201"/>
      <c r="K65" s="201"/>
      <c r="L65" s="201"/>
      <c r="M65" s="201"/>
      <c r="N65" s="201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  <c r="AA65" s="214"/>
    </row>
    <row r="66" spans="1:27" x14ac:dyDescent="0.25">
      <c r="A66" s="214"/>
      <c r="B66" s="200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  <c r="AA66" s="214"/>
    </row>
    <row r="67" spans="1:27" x14ac:dyDescent="0.25">
      <c r="A67" s="214"/>
      <c r="B67" s="200"/>
      <c r="C67" s="201"/>
      <c r="D67" s="201"/>
      <c r="E67" s="245" t="s">
        <v>344</v>
      </c>
      <c r="F67" s="246"/>
      <c r="G67" s="248"/>
      <c r="H67" s="249"/>
      <c r="I67" s="250"/>
      <c r="J67" s="201"/>
      <c r="K67" s="201"/>
      <c r="L67" s="201"/>
      <c r="M67" s="201"/>
      <c r="N67" s="201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  <c r="AA67" s="214"/>
    </row>
    <row r="68" spans="1:27" x14ac:dyDescent="0.25">
      <c r="A68" s="214"/>
      <c r="B68" s="200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214"/>
      <c r="Z68" s="214"/>
      <c r="AA68" s="214"/>
    </row>
    <row r="69" spans="1:27" x14ac:dyDescent="0.25">
      <c r="A69" s="214"/>
      <c r="B69" s="200"/>
      <c r="C69" s="201"/>
      <c r="D69" s="201"/>
      <c r="E69" s="201"/>
      <c r="F69" s="201"/>
      <c r="G69" s="247" t="str">
        <f>IF(G67="", "ATTENTION PAS DE SEUIL","")</f>
        <v>ATTENTION PAS DE SEUIL</v>
      </c>
      <c r="H69" s="247"/>
      <c r="I69" s="247"/>
      <c r="J69" s="201"/>
      <c r="K69" s="201"/>
      <c r="L69" s="201"/>
      <c r="M69" s="201"/>
      <c r="N69" s="201"/>
      <c r="O69" s="214"/>
      <c r="P69" s="214"/>
      <c r="Q69" s="214"/>
      <c r="R69" s="214"/>
      <c r="S69" s="214"/>
      <c r="T69" s="214"/>
      <c r="U69" s="214"/>
      <c r="V69" s="214"/>
      <c r="W69" s="214"/>
      <c r="X69" s="214"/>
      <c r="Y69" s="214"/>
      <c r="Z69" s="214"/>
      <c r="AA69" s="214"/>
    </row>
    <row r="70" spans="1:27" x14ac:dyDescent="0.25">
      <c r="A70" s="214"/>
      <c r="B70" s="200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  <c r="AA70" s="214"/>
    </row>
    <row r="71" spans="1:27" x14ac:dyDescent="0.25">
      <c r="A71" s="214"/>
      <c r="B71" s="200"/>
      <c r="C71" s="201"/>
      <c r="D71" s="201"/>
      <c r="E71" s="245" t="s">
        <v>345</v>
      </c>
      <c r="F71" s="246"/>
      <c r="G71" s="248"/>
      <c r="H71" s="249"/>
      <c r="I71" s="250"/>
      <c r="J71" s="201"/>
      <c r="K71" s="201"/>
      <c r="L71" s="201"/>
      <c r="M71" s="201"/>
      <c r="N71" s="201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  <c r="AA71" s="214"/>
    </row>
    <row r="72" spans="1:27" x14ac:dyDescent="0.25">
      <c r="A72" s="214"/>
      <c r="B72" s="200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  <c r="AA72" s="214"/>
    </row>
    <row r="73" spans="1:27" x14ac:dyDescent="0.25">
      <c r="A73" s="214"/>
      <c r="B73" s="200"/>
      <c r="C73" s="201"/>
      <c r="D73" s="201"/>
      <c r="E73" s="201"/>
      <c r="F73" s="201"/>
      <c r="G73" s="247" t="str">
        <f>IF(G71="","ATTENTION AUCUNE EPAISSEUR","")</f>
        <v>ATTENTION AUCUNE EPAISSEUR</v>
      </c>
      <c r="H73" s="247"/>
      <c r="I73" s="247"/>
      <c r="J73" s="201"/>
      <c r="K73" s="201"/>
      <c r="L73" s="201"/>
      <c r="M73" s="201"/>
      <c r="N73" s="201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  <c r="AA73" s="214"/>
    </row>
    <row r="74" spans="1:27" x14ac:dyDescent="0.25">
      <c r="A74" s="214"/>
      <c r="B74" s="200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</row>
    <row r="75" spans="1:27" x14ac:dyDescent="0.25">
      <c r="A75" s="214"/>
      <c r="B75" s="200"/>
      <c r="C75" s="201"/>
      <c r="D75" s="201"/>
      <c r="E75" s="245" t="s">
        <v>360</v>
      </c>
      <c r="F75" s="246"/>
      <c r="G75" s="248"/>
      <c r="H75" s="249"/>
      <c r="I75" s="250"/>
      <c r="J75" s="201"/>
      <c r="K75" s="201"/>
      <c r="L75" s="201"/>
      <c r="M75" s="201"/>
      <c r="N75" s="201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214"/>
      <c r="Z75" s="214"/>
      <c r="AA75" s="214"/>
    </row>
    <row r="76" spans="1:27" x14ac:dyDescent="0.25">
      <c r="A76" s="214"/>
      <c r="B76" s="200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  <c r="AA76" s="214"/>
    </row>
    <row r="77" spans="1:27" x14ac:dyDescent="0.25">
      <c r="A77" s="214"/>
      <c r="B77" s="200"/>
      <c r="C77" s="201"/>
      <c r="D77" s="201"/>
      <c r="E77" s="201"/>
      <c r="F77" s="201"/>
      <c r="G77" s="247" t="str">
        <f>IF(G75="","ATTENTION PAS DE STYLE DE TRACE","")</f>
        <v>ATTENTION PAS DE STYLE DE TRACE</v>
      </c>
      <c r="H77" s="247"/>
      <c r="I77" s="247"/>
      <c r="J77" s="201"/>
      <c r="K77" s="201"/>
      <c r="L77" s="201"/>
      <c r="M77" s="201"/>
      <c r="N77" s="201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  <c r="AA77" s="214"/>
    </row>
    <row r="78" spans="1:27" x14ac:dyDescent="0.25">
      <c r="A78" s="214"/>
      <c r="B78" s="200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  <c r="AA78" s="214"/>
    </row>
    <row r="79" spans="1:27" x14ac:dyDescent="0.25">
      <c r="A79" s="214"/>
      <c r="B79" s="200"/>
      <c r="C79" s="252" t="s">
        <v>349</v>
      </c>
      <c r="D79" s="201"/>
      <c r="E79" s="201"/>
      <c r="F79" s="201"/>
      <c r="G79" s="216" t="str">
        <f>CONCATENATE(VARIABLES!M6)</f>
        <v>&lt;threshold</v>
      </c>
      <c r="H79" s="201"/>
      <c r="I79" s="201"/>
      <c r="J79" s="201"/>
      <c r="K79" s="201"/>
      <c r="L79" s="201"/>
      <c r="M79" s="201"/>
      <c r="N79" s="201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  <c r="AA79" s="214"/>
    </row>
    <row r="80" spans="1:27" x14ac:dyDescent="0.25">
      <c r="A80" s="214"/>
      <c r="B80" s="200"/>
      <c r="C80" s="252"/>
      <c r="D80" s="201"/>
      <c r="E80" s="201"/>
      <c r="F80" s="201"/>
      <c r="G80" s="216" t="str">
        <f>IF(G55="",CONCATENATE(VARIABLES!M7,VARIABLES!M8,FACILITATEUR!G53,VARIABLES!M9),"PROBLEME AXE")</f>
        <v>PROBLEME AXE</v>
      </c>
      <c r="H80" s="201"/>
      <c r="I80" s="201"/>
      <c r="J80" s="201"/>
      <c r="K80" s="201"/>
      <c r="L80" s="201"/>
      <c r="M80" s="201"/>
      <c r="N80" s="201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</row>
    <row r="81" spans="1:27" x14ac:dyDescent="0.25">
      <c r="A81" s="214"/>
      <c r="B81" s="200"/>
      <c r="C81" s="252"/>
      <c r="D81" s="201"/>
      <c r="E81" s="201"/>
      <c r="F81" s="201"/>
      <c r="G81" s="216" t="str">
        <f>IF(G59="",CONCATENATE(VARIABLES!M10,FACILITATEUR!G57,VARIABLES!M22),"PROBLEME LEGENDE")</f>
        <v>PROBLEME LEGENDE</v>
      </c>
      <c r="H81" s="201"/>
      <c r="I81" s="201"/>
      <c r="J81" s="201"/>
      <c r="K81" s="201"/>
      <c r="L81" s="201"/>
      <c r="M81" s="201"/>
      <c r="N81" s="201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</row>
    <row r="82" spans="1:27" x14ac:dyDescent="0.25">
      <c r="A82" s="214"/>
      <c r="B82" s="200"/>
      <c r="C82" s="252"/>
      <c r="D82" s="201"/>
      <c r="E82" s="201"/>
      <c r="F82" s="201"/>
      <c r="G82" s="216" t="str">
        <f>CONCATENATE(VARIABLES!M11,FACILITATEUR!G61,VARIABLES!M22)</f>
        <v>hidelegend="1"</v>
      </c>
      <c r="H82" s="201"/>
      <c r="I82" s="201"/>
      <c r="J82" s="201"/>
      <c r="K82" s="201"/>
      <c r="L82" s="201"/>
      <c r="M82" s="201"/>
      <c r="N82" s="201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</row>
    <row r="83" spans="1:27" x14ac:dyDescent="0.25">
      <c r="A83" s="214"/>
      <c r="B83" s="200"/>
      <c r="C83" s="252"/>
      <c r="D83" s="201"/>
      <c r="E83" s="201"/>
      <c r="F83" s="201"/>
      <c r="G83" s="216" t="str">
        <f>IF(G65="",CONCATENATE(VARIABLES!M12,FACILITATEUR!G63,VARIABLES!M22),"PROBLEME COULEUR")</f>
        <v>PROBLEME COULEUR</v>
      </c>
      <c r="H83" s="201"/>
      <c r="I83" s="201"/>
      <c r="J83" s="201"/>
      <c r="K83" s="201"/>
      <c r="L83" s="201"/>
      <c r="M83" s="201"/>
      <c r="N83" s="201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214"/>
      <c r="Z83" s="214"/>
      <c r="AA83" s="214"/>
    </row>
    <row r="84" spans="1:27" x14ac:dyDescent="0.25">
      <c r="A84" s="214"/>
      <c r="B84" s="200"/>
      <c r="C84" s="252"/>
      <c r="D84" s="201"/>
      <c r="E84" s="201"/>
      <c r="F84" s="201"/>
      <c r="G84" s="216" t="str">
        <f>IF(G69="",CONCATENATE(VARIABLES!M13,FACILITATEUR!G67,VARIABLES!M22), "PROBLEME DE SEUIL")</f>
        <v>PROBLEME DE SEUIL</v>
      </c>
      <c r="H84" s="201"/>
      <c r="I84" s="201"/>
      <c r="J84" s="201"/>
      <c r="K84" s="201"/>
      <c r="L84" s="201"/>
      <c r="M84" s="201"/>
      <c r="N84" s="201"/>
      <c r="O84" s="214"/>
      <c r="P84" s="214"/>
      <c r="Q84" s="214"/>
      <c r="R84" s="214"/>
      <c r="S84" s="214"/>
      <c r="T84" s="214"/>
      <c r="U84" s="214"/>
      <c r="V84" s="214"/>
      <c r="W84" s="214"/>
      <c r="X84" s="214"/>
      <c r="Y84" s="214"/>
      <c r="Z84" s="214"/>
      <c r="AA84" s="214"/>
    </row>
    <row r="85" spans="1:27" x14ac:dyDescent="0.25">
      <c r="A85" s="214"/>
      <c r="B85" s="200"/>
      <c r="C85" s="252"/>
      <c r="D85" s="201"/>
      <c r="E85" s="201"/>
      <c r="F85" s="201"/>
      <c r="G85" s="216" t="str">
        <f>IF(G73="",CONCATENATE(VARIABLES!M14,FACILITATEUR!G71,VARIABLES!M22),"PROBLEME EPAISSEUR")</f>
        <v>PROBLEME EPAISSEUR</v>
      </c>
      <c r="H85" s="201"/>
      <c r="I85" s="201"/>
      <c r="J85" s="201"/>
      <c r="K85" s="201"/>
      <c r="L85" s="201"/>
      <c r="M85" s="201"/>
      <c r="N85" s="201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  <c r="AA85" s="214"/>
    </row>
    <row r="86" spans="1:27" x14ac:dyDescent="0.25">
      <c r="A86" s="214"/>
      <c r="B86" s="200"/>
      <c r="C86" s="252"/>
      <c r="D86" s="201"/>
      <c r="E86" s="201"/>
      <c r="F86" s="201"/>
      <c r="G86" s="216" t="str">
        <f>IF(G77="",CONCATENATE(VARIABLES!M15,FACILITATEUR!G75,VARIABLES!M22,VARIABLES!M23),"PROBLEME TRACE")</f>
        <v>PROBLEME TRACE</v>
      </c>
      <c r="H86" s="201"/>
      <c r="I86" s="201"/>
      <c r="J86" s="201"/>
      <c r="K86" s="201"/>
      <c r="L86" s="201"/>
      <c r="M86" s="201"/>
      <c r="N86" s="201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  <c r="AA86" s="214"/>
    </row>
    <row r="87" spans="1:27" ht="15.75" thickBot="1" x14ac:dyDescent="0.3">
      <c r="A87" s="214"/>
      <c r="B87" s="203"/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  <c r="AA87" s="214"/>
    </row>
    <row r="88" spans="1:27" x14ac:dyDescent="0.25">
      <c r="A88" s="214"/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  <c r="AA88" s="214"/>
    </row>
  </sheetData>
  <mergeCells count="50">
    <mergeCell ref="G15:I15"/>
    <mergeCell ref="C13:M13"/>
    <mergeCell ref="C11:M11"/>
    <mergeCell ref="E17:M17"/>
    <mergeCell ref="E8:F8"/>
    <mergeCell ref="H8:I8"/>
    <mergeCell ref="G39:I39"/>
    <mergeCell ref="C19:M19"/>
    <mergeCell ref="G21:I21"/>
    <mergeCell ref="E23:M23"/>
    <mergeCell ref="E41:M41"/>
    <mergeCell ref="C25:M25"/>
    <mergeCell ref="E35:M35"/>
    <mergeCell ref="C37:M37"/>
    <mergeCell ref="G27:I27"/>
    <mergeCell ref="E29:M29"/>
    <mergeCell ref="C31:M31"/>
    <mergeCell ref="G33:I33"/>
    <mergeCell ref="C79:C86"/>
    <mergeCell ref="E15:F15"/>
    <mergeCell ref="E21:F21"/>
    <mergeCell ref="E27:F27"/>
    <mergeCell ref="E33:F33"/>
    <mergeCell ref="E39:F39"/>
    <mergeCell ref="E53:F53"/>
    <mergeCell ref="B44:N44"/>
    <mergeCell ref="E57:F57"/>
    <mergeCell ref="E61:F61"/>
    <mergeCell ref="G77:I77"/>
    <mergeCell ref="G75:I75"/>
    <mergeCell ref="D46:M46"/>
    <mergeCell ref="D51:M51"/>
    <mergeCell ref="G65:I65"/>
    <mergeCell ref="G69:I69"/>
    <mergeCell ref="B2:N2"/>
    <mergeCell ref="B3:N4"/>
    <mergeCell ref="E67:F67"/>
    <mergeCell ref="E71:F71"/>
    <mergeCell ref="E75:F75"/>
    <mergeCell ref="G73:I73"/>
    <mergeCell ref="G59:I59"/>
    <mergeCell ref="G55:I55"/>
    <mergeCell ref="G57:I57"/>
    <mergeCell ref="G61:I61"/>
    <mergeCell ref="G63:I63"/>
    <mergeCell ref="G67:I67"/>
    <mergeCell ref="G71:I71"/>
    <mergeCell ref="E63:F63"/>
    <mergeCell ref="G53:I53"/>
    <mergeCell ref="E48:M48"/>
  </mergeCells>
  <dataValidations count="4">
    <dataValidation type="list" allowBlank="1" showInputMessage="1" showErrorMessage="1" sqref="E10 E6:E7">
      <formula1>VARIABLES</formula1>
    </dataValidation>
    <dataValidation type="list" allowBlank="1" showInputMessage="1" showErrorMessage="1" sqref="G12 G14 G20 G26 G32 G38">
      <formula1>REPONSES</formula1>
    </dataValidation>
    <dataValidation type="list" allowBlank="1" showInputMessage="1" showErrorMessage="1" sqref="F10 K6:K9">
      <formula1>UNITE</formula1>
    </dataValidation>
    <dataValidation type="list" allowBlank="1" showInputMessage="1" showErrorMessage="1" sqref="G61:I61">
      <formula1>LEGENDE</formula1>
    </dataValidation>
  </dataValidations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BALISES</vt:lpstr>
      <vt:lpstr>FACILITATEUR</vt:lpstr>
      <vt:lpstr>AXES</vt:lpstr>
      <vt:lpstr>LEGENDE</vt:lpstr>
      <vt:lpstr>REPONSES</vt:lpstr>
      <vt:lpstr>UNITE</vt:lpstr>
      <vt:lpstr>VARIABLES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GROGNON</dc:creator>
  <cp:lastModifiedBy>GROGNON</cp:lastModifiedBy>
  <cp:lastPrinted>2013-01-11T12:40:10Z</cp:lastPrinted>
  <dcterms:created xsi:type="dcterms:W3CDTF">2013-01-02T11:25:27Z</dcterms:created>
  <dcterms:modified xsi:type="dcterms:W3CDTF">2013-01-22T16:01:13Z</dcterms:modified>
</cp:coreProperties>
</file>